
<file path=[Content_Types].xml><?xml version="1.0" encoding="utf-8"?>
<Types xmlns="http://schemas.openxmlformats.org/package/2006/content-types">
  <Default Extension="png" ContentType="image/png"/>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9"/>
  <workbookPr hidePivotFieldList="1"/>
  <mc:AlternateContent xmlns:mc="http://schemas.openxmlformats.org/markup-compatibility/2006">
    <mc:Choice Requires="x15">
      <x15ac:absPath xmlns:x15ac="http://schemas.microsoft.com/office/spreadsheetml/2010/11/ac" url="P:\Production\Learning\Course-Resources\Learning-Resource-Bank\Toolkits\NAT11076002 Toolkit\NAT11076002_Toolkit_4_Completed forms or templates\"/>
    </mc:Choice>
  </mc:AlternateContent>
  <xr:revisionPtr revIDLastSave="0" documentId="13_ncr:1_{43D1258F-1913-4320-90E5-BA990B3A6AE9}" xr6:coauthVersionLast="36" xr6:coauthVersionMax="36" xr10:uidLastSave="{00000000-0000-0000-0000-000000000000}"/>
  <bookViews>
    <workbookView xWindow="80" yWindow="120" windowWidth="21600" windowHeight="12360" xr2:uid="{00000000-000D-0000-FFFF-FFFF00000000}"/>
  </bookViews>
  <sheets>
    <sheet name="Copyright notice" sheetId="6" r:id="rId1"/>
    <sheet name="Budget for 2020-2021 FY" sheetId="3" r:id="rId2"/>
    <sheet name="Forecast Budget for 2021-22 FY" sheetId="5" r:id="rId3"/>
  </sheets>
  <definedNames>
    <definedName name="_xlnm._FilterDatabase" localSheetId="1" hidden="1">'Budget for 2020-2021 FY'!$A$1:$AA$7</definedName>
  </definedNames>
  <calcPr calcId="191029"/>
</workbook>
</file>

<file path=xl/calcChain.xml><?xml version="1.0" encoding="utf-8"?>
<calcChain xmlns="http://schemas.openxmlformats.org/spreadsheetml/2006/main">
  <c r="C11" i="5" l="1"/>
  <c r="E11" i="5" s="1"/>
  <c r="G11" i="5" s="1"/>
  <c r="I11" i="5" s="1"/>
  <c r="K11" i="5" s="1"/>
  <c r="M11" i="5" s="1"/>
  <c r="O11" i="5" s="1"/>
  <c r="Q11" i="5" s="1"/>
  <c r="S11" i="5" s="1"/>
  <c r="U11" i="5" s="1"/>
  <c r="W11" i="5" s="1"/>
  <c r="Y11" i="5" s="1"/>
  <c r="AA11" i="5" s="1"/>
  <c r="B11" i="5"/>
  <c r="D11" i="5" s="1"/>
  <c r="F11" i="5" s="1"/>
  <c r="H11" i="5" s="1"/>
  <c r="J11" i="5" s="1"/>
  <c r="L11" i="5" s="1"/>
  <c r="N11" i="5" s="1"/>
  <c r="P11" i="5" s="1"/>
  <c r="R11" i="5" s="1"/>
  <c r="T11" i="5" s="1"/>
  <c r="V11" i="5" s="1"/>
  <c r="X11" i="5" s="1"/>
  <c r="Z11" i="5" s="1"/>
  <c r="AA9" i="5"/>
  <c r="Z9" i="5"/>
  <c r="Y9" i="5"/>
  <c r="X9" i="5"/>
  <c r="W9" i="5"/>
  <c r="V9" i="5"/>
  <c r="U9" i="5"/>
  <c r="T9" i="5"/>
  <c r="S9" i="5"/>
  <c r="R9" i="5"/>
  <c r="Q9" i="5"/>
  <c r="P9" i="5"/>
  <c r="O9" i="5"/>
  <c r="N9" i="5"/>
  <c r="M9" i="5"/>
  <c r="L9" i="5"/>
  <c r="K9" i="5"/>
  <c r="J9" i="5"/>
  <c r="I9" i="5"/>
  <c r="H9" i="5"/>
  <c r="G9" i="5"/>
  <c r="F9" i="5"/>
  <c r="E9" i="5"/>
  <c r="D9" i="5"/>
  <c r="C9" i="5"/>
  <c r="B9" i="5"/>
  <c r="AA29" i="3" l="1"/>
  <c r="AA25" i="3" l="1"/>
  <c r="AA15" i="3"/>
  <c r="AA16" i="3"/>
  <c r="AA17" i="3"/>
  <c r="AA18" i="3"/>
  <c r="AA19" i="3"/>
  <c r="AA20" i="3"/>
  <c r="AA21" i="3"/>
  <c r="AA22" i="3"/>
  <c r="AA23" i="3"/>
  <c r="AA24" i="3"/>
  <c r="AA26" i="3"/>
  <c r="AA27" i="3"/>
  <c r="AA28" i="3"/>
  <c r="AA30" i="3"/>
  <c r="AA14" i="3"/>
  <c r="AA7" i="3"/>
  <c r="AA6" i="3"/>
  <c r="AA5" i="3"/>
  <c r="C9" i="3"/>
  <c r="C2" i="3"/>
  <c r="C11" i="3" s="1"/>
  <c r="G9" i="3"/>
  <c r="H9" i="3"/>
  <c r="I9" i="3"/>
  <c r="J9" i="3"/>
  <c r="K9" i="3"/>
  <c r="L9" i="3"/>
  <c r="M9" i="3"/>
  <c r="N9" i="3"/>
  <c r="O9" i="3"/>
  <c r="P9" i="3"/>
  <c r="Q9" i="3"/>
  <c r="R9" i="3"/>
  <c r="S9" i="3"/>
  <c r="T9" i="3"/>
  <c r="U9" i="3"/>
  <c r="V9" i="3"/>
  <c r="W9" i="3"/>
  <c r="X9" i="3"/>
  <c r="Y9" i="3"/>
  <c r="Z9" i="3"/>
  <c r="F9" i="3"/>
  <c r="E9" i="3"/>
  <c r="D9" i="3"/>
  <c r="C31" i="3"/>
  <c r="E31" i="3"/>
  <c r="K31" i="3"/>
  <c r="I31" i="3"/>
  <c r="G31" i="3"/>
  <c r="M31" i="3"/>
  <c r="O31" i="3"/>
  <c r="Q31" i="3"/>
  <c r="S31" i="3"/>
  <c r="U31" i="3"/>
  <c r="W31" i="3"/>
  <c r="Y31" i="3"/>
  <c r="F31" i="3"/>
  <c r="H31" i="3"/>
  <c r="J31" i="3"/>
  <c r="L31" i="3"/>
  <c r="N31" i="3"/>
  <c r="P31" i="3"/>
  <c r="R31" i="3"/>
  <c r="T31" i="3"/>
  <c r="V31" i="3"/>
  <c r="X31" i="3"/>
  <c r="Z31" i="3"/>
  <c r="D31" i="3"/>
  <c r="B31" i="3"/>
  <c r="B11" i="3"/>
  <c r="B9" i="3"/>
  <c r="C33" i="3" l="1"/>
  <c r="E2" i="3" s="1"/>
  <c r="E11" i="3" s="1"/>
  <c r="E33" i="3" s="1"/>
  <c r="G2" i="3" s="1"/>
  <c r="G11" i="3" s="1"/>
  <c r="G33" i="3" s="1"/>
  <c r="I2" i="3" s="1"/>
  <c r="AA31" i="3"/>
  <c r="AA9" i="3"/>
  <c r="B33" i="3"/>
  <c r="D2" i="3" s="1"/>
  <c r="D11" i="3" s="1"/>
  <c r="D33" i="3" s="1"/>
  <c r="F2" i="3" s="1"/>
  <c r="I11" i="3" l="1"/>
  <c r="I33" i="3" s="1"/>
  <c r="K2" i="3" s="1"/>
  <c r="F11" i="3"/>
  <c r="F33" i="3" s="1"/>
  <c r="H2" i="3" s="1"/>
  <c r="K11" i="3" l="1"/>
  <c r="K33" i="3" s="1"/>
  <c r="M2" i="3" s="1"/>
  <c r="H11" i="3"/>
  <c r="H33" i="3" s="1"/>
  <c r="J2" i="3" s="1"/>
  <c r="M11" i="3" l="1"/>
  <c r="M33" i="3" s="1"/>
  <c r="O2" i="3" s="1"/>
  <c r="J11" i="3"/>
  <c r="J33" i="3" s="1"/>
  <c r="L2" i="3" s="1"/>
  <c r="O11" i="3" l="1"/>
  <c r="O33" i="3" s="1"/>
  <c r="Q2" i="3" s="1"/>
  <c r="L11" i="3"/>
  <c r="L33" i="3" s="1"/>
  <c r="N2" i="3" s="1"/>
  <c r="Q11" i="3" l="1"/>
  <c r="Q33" i="3" s="1"/>
  <c r="S2" i="3" s="1"/>
  <c r="N11" i="3"/>
  <c r="N33" i="3" s="1"/>
  <c r="P2" i="3" s="1"/>
  <c r="S11" i="3" l="1"/>
  <c r="S33" i="3" s="1"/>
  <c r="U2" i="3" s="1"/>
  <c r="P11" i="3"/>
  <c r="P33" i="3" s="1"/>
  <c r="R2" i="3" s="1"/>
  <c r="U11" i="3" l="1"/>
  <c r="U33" i="3" s="1"/>
  <c r="W2" i="3" s="1"/>
  <c r="R11" i="3"/>
  <c r="R33" i="3" s="1"/>
  <c r="T2" i="3" s="1"/>
  <c r="W11" i="3" l="1"/>
  <c r="W33" i="3" s="1"/>
  <c r="Y2" i="3" s="1"/>
  <c r="T11" i="3"/>
  <c r="T33" i="3" s="1"/>
  <c r="V2" i="3" s="1"/>
  <c r="Y11" i="3" l="1"/>
  <c r="Y33" i="3" s="1"/>
  <c r="AA2" i="3" s="1"/>
  <c r="V11" i="3"/>
  <c r="V33" i="3" s="1"/>
  <c r="X2" i="3" s="1"/>
  <c r="AA11" i="3" l="1"/>
  <c r="AA33" i="3" s="1"/>
  <c r="X11" i="3"/>
  <c r="X33" i="3" s="1"/>
  <c r="Z2" i="3" s="1"/>
  <c r="Z11" i="3" l="1"/>
  <c r="Z33" i="3" s="1"/>
</calcChain>
</file>

<file path=xl/sharedStrings.xml><?xml version="1.0" encoding="utf-8"?>
<sst xmlns="http://schemas.openxmlformats.org/spreadsheetml/2006/main" count="414" uniqueCount="60">
  <si>
    <t>Jul</t>
  </si>
  <si>
    <t>Opening Cash Balance</t>
  </si>
  <si>
    <t xml:space="preserve"> </t>
  </si>
  <si>
    <t>Cash Receipts (Income)</t>
  </si>
  <si>
    <t>Total Cash Receipts</t>
  </si>
  <si>
    <t>Cash Payments (Expenses)</t>
  </si>
  <si>
    <t>Head Office contribution</t>
  </si>
  <si>
    <t xml:space="preserve">Subscriptions </t>
  </si>
  <si>
    <t>Total Cash Payments</t>
  </si>
  <si>
    <t>Closing Cash Balance</t>
  </si>
  <si>
    <t>Actual</t>
  </si>
  <si>
    <t>Aug</t>
  </si>
  <si>
    <t>Sep</t>
  </si>
  <si>
    <t>Oct</t>
  </si>
  <si>
    <t>Nov</t>
  </si>
  <si>
    <t>Dec</t>
  </si>
  <si>
    <t>Jan</t>
  </si>
  <si>
    <t>Feb</t>
  </si>
  <si>
    <t>Mar</t>
  </si>
  <si>
    <t>Apr</t>
  </si>
  <si>
    <t>May</t>
  </si>
  <si>
    <t>June</t>
  </si>
  <si>
    <t>Budget</t>
  </si>
  <si>
    <t>Available Cash Balance</t>
  </si>
  <si>
    <t>Advertising</t>
  </si>
  <si>
    <t>Bank Service Charges</t>
  </si>
  <si>
    <t>Credit Card Fees</t>
  </si>
  <si>
    <t>Insurances</t>
  </si>
  <si>
    <t>Miscellaneous</t>
  </si>
  <si>
    <t>Payroll</t>
  </si>
  <si>
    <t>Team Building</t>
  </si>
  <si>
    <t>Rent or Lease</t>
  </si>
  <si>
    <t>Supplies</t>
  </si>
  <si>
    <t>Taxes &amp; Licences</t>
  </si>
  <si>
    <t>Utilities &amp; Telephone</t>
  </si>
  <si>
    <t>Equipment Leases</t>
  </si>
  <si>
    <t>Maintenance</t>
  </si>
  <si>
    <t>Non NDIS client income</t>
  </si>
  <si>
    <t>Other activities/products</t>
  </si>
  <si>
    <t>NDIS funding revenue</t>
  </si>
  <si>
    <t>Customer transport</t>
  </si>
  <si>
    <t>Professional/industry Fees</t>
  </si>
  <si>
    <r>
      <t>Diploma of Leadership in Disability Services</t>
    </r>
    <r>
      <rPr>
        <sz val="12"/>
        <color rgb="FF000000"/>
        <rFont val="Times New Roman"/>
        <family val="1"/>
      </rPr>
      <t xml:space="preserve"> – Copyright License and Disclaimer Notice</t>
    </r>
  </si>
  <si>
    <t>Copyright</t>
  </si>
  <si>
    <t xml:space="preserve">Copyright in this document and all the information it contains vests in the Department of Social Services on behalf of the Commonwealth. </t>
  </si>
  <si>
    <t>Copyright notice — 2023</t>
  </si>
  <si>
    <t>This document MPower108 Projected and actual budget for 2020-2021 FY is licensed under the Creative Commons Attribution 4.0 International Licence</t>
  </si>
  <si>
    <t xml:space="preserve">Licence URL: https://creativecommons.org/licenses/by/4.0/legalcode </t>
  </si>
  <si>
    <t>Please attribute: © Commonwealth of Australia (Department of Social Services) 2023</t>
  </si>
  <si>
    <t>Notice:</t>
  </si>
  <si>
    <r>
      <t>1.</t>
    </r>
    <r>
      <rPr>
        <sz val="7"/>
        <color rgb="FF000000"/>
        <rFont val="Times New Roman"/>
        <family val="1"/>
      </rPr>
      <t xml:space="preserve">     </t>
    </r>
    <r>
      <rPr>
        <sz val="10.5"/>
        <color rgb="FF000000"/>
        <rFont val="Times New Roman"/>
        <family val="1"/>
      </rPr>
      <t>If you create a derivative of this document, the Department of Social Services requests the following notice be placed on your derivative: Based on Commonwealth of Australia (Department of Social Services) data.</t>
    </r>
  </si>
  <si>
    <t xml:space="preserve">2.     Inquiries regarding this licence or any other use of this document are welcome. Please contact: Branch Manager, Communication Services Branch, Department of Social Services. Phone: 1300 653 227. Email: communications@dss.gov.au </t>
  </si>
  <si>
    <t>Notice identifying other material or rights in this publication:</t>
  </si>
  <si>
    <r>
      <t>1.</t>
    </r>
    <r>
      <rPr>
        <sz val="7"/>
        <color rgb="FF000000"/>
        <rFont val="Times New Roman"/>
        <family val="1"/>
      </rPr>
      <t xml:space="preserve">     </t>
    </r>
    <r>
      <rPr>
        <sz val="10.5"/>
        <color rgb="FF000000"/>
        <rFont val="Times New Roman"/>
        <family val="1"/>
      </rPr>
      <t>Australian Commonwealth Coat of Arms — not Licensed under Creative Commons, see https://www.pmc.gov.au/government/commonwealth-coat-arms</t>
    </r>
  </si>
  <si>
    <r>
      <t>2.</t>
    </r>
    <r>
      <rPr>
        <sz val="7"/>
        <color rgb="FF000000"/>
        <rFont val="Times New Roman"/>
        <family val="1"/>
      </rPr>
      <t xml:space="preserve">     </t>
    </r>
    <r>
      <rPr>
        <sz val="10.5"/>
        <color rgb="FF000000"/>
        <rFont val="Times New Roman"/>
        <family val="1"/>
      </rPr>
      <t>Certain images and photographs (as marked) — not licensed under Creative Commons</t>
    </r>
  </si>
  <si>
    <t>Disclaimer</t>
  </si>
  <si>
    <r>
      <t>This document is intended for educational purposes. The materials in the document may incorporate views, standards or recommendations of third parties or comprise materials contributed by third parties (</t>
    </r>
    <r>
      <rPr>
        <b/>
        <sz val="10.5"/>
        <color rgb="FF000000"/>
        <rFont val="Times New Roman"/>
        <family val="1"/>
      </rPr>
      <t>third party materials</t>
    </r>
    <r>
      <rPr>
        <sz val="10.5"/>
        <color rgb="FF000000"/>
        <rFont val="Times New Roman"/>
        <family val="1"/>
      </rPr>
      <t>). Such third party materials does not necessarily</t>
    </r>
    <r>
      <rPr>
        <sz val="10.5"/>
        <rFont val="Times New Roman"/>
        <family val="1"/>
      </rPr>
      <t xml:space="preserve"> </t>
    </r>
    <r>
      <rPr>
        <sz val="10.5"/>
        <color rgb="FF000000"/>
        <rFont val="Times New Roman"/>
        <family val="1"/>
      </rPr>
      <t>reflect the considered views of the Department of Social Services, or indicate a commitment to a particular course of action. The Department of Social Services makes no representation and accepts no responsibility for the</t>
    </r>
    <r>
      <rPr>
        <sz val="10.5"/>
        <rFont val="Times New Roman"/>
        <family val="1"/>
      </rPr>
      <t xml:space="preserve"> accuracy, reliability, currency or completeness of any materials (including third party </t>
    </r>
    <r>
      <rPr>
        <sz val="10.5"/>
        <color rgb="FF000000"/>
        <rFont val="Times New Roman"/>
        <family val="1"/>
      </rPr>
      <t xml:space="preserve">materials) contained in this document. </t>
    </r>
  </si>
  <si>
    <t>Further, the Department of Social Services disclaims all liability to any person in respect of anything, and of the consequences of anything, done or omitted to be done by any such person in reliance, whether wholly or partly, upon any information presented in this document.</t>
  </si>
  <si>
    <t>The Department of Social Services makes available materials in this document on the understanding that it is not providing professional advice. Before relying on any of the materials in this document, users should obtain appropriate professional advice.</t>
  </si>
  <si>
    <t>Views and recommendations of third parties, which may also be included in this document, do not necessarily reflect the views of the Department of Social Services, or indicate a commitment to a particular course of action. Links to other internet sites are for your convenience. These links do not constitute endorsement of materials at those sites, or any associated organisation, product or service.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</si>
</sst>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2" x14ac:knownFonts="1">
    <font>
      <sz val="10"/>
      <color rgb="FF000000"/>
      <name val="Times New Roman"/>
      <charset val="204"/>
    </font>
    <font>
      <sz val="10"/>
      <color rgb="FF000000"/>
      <name val="Calibri"/>
      <family val="2"/>
    </font>
    <font>
      <sz val="10"/>
      <name val="Calibri"/>
      <family val="2"/>
    </font>
    <font>
      <b/>
      <sz val="10"/>
      <color rgb="FF000000"/>
      <name val="Calibri"/>
      <family val="2"/>
    </font>
    <font>
      <b/>
      <sz val="12"/>
      <color rgb="FF000000"/>
      <name val="Times New Roman"/>
      <family val="1"/>
    </font>
    <font>
      <sz val="12"/>
      <color rgb="FF000000"/>
      <name val="Times New Roman"/>
      <family val="1"/>
    </font>
    <font>
      <b/>
      <sz val="10.5"/>
      <color rgb="FF000000"/>
      <name val="Times New Roman"/>
      <family val="1"/>
    </font>
    <font>
      <sz val="10.5"/>
      <color rgb="FF000000"/>
      <name val="Times New Roman"/>
      <family val="1"/>
    </font>
    <font>
      <sz val="11"/>
      <color rgb="FF000000"/>
      <name val="Calibri Light"/>
      <family val="2"/>
    </font>
    <font>
      <sz val="7"/>
      <color rgb="FF000000"/>
      <name val="Times New Roman"/>
      <family val="1"/>
    </font>
    <font>
      <sz val="10.5"/>
      <name val="Times New Roman"/>
      <family val="1"/>
    </font>
    <font>
      <u/>
      <sz val="10"/>
      <color theme="10"/>
      <name val="Times New Roman"/>
      <family val="1"/>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4">
    <border>
      <left/>
      <right/>
      <top/>
      <bottom/>
      <diagonal/>
    </border>
    <border>
      <left/>
      <right/>
      <top style="thin">
        <color auto="1"/>
      </top>
      <bottom style="medium">
        <color auto="1"/>
      </bottom>
      <diagonal/>
    </border>
    <border>
      <left/>
      <right/>
      <top style="thick">
        <color auto="1"/>
      </top>
      <bottom style="thick">
        <color auto="1"/>
      </bottom>
      <diagonal/>
    </border>
    <border>
      <left style="thick">
        <color auto="1"/>
      </left>
      <right style="thick">
        <color auto="1"/>
      </right>
      <top style="thick">
        <color auto="1"/>
      </top>
      <bottom style="thick">
        <color auto="1"/>
      </bottom>
      <diagonal/>
    </border>
  </borders>
  <cellStyleXfs count="2">
    <xf numFmtId="0" fontId="0" fillId="0" borderId="0"/>
    <xf numFmtId="0" fontId="11" fillId="0" borderId="0" applyNumberFormat="0" applyFill="0" applyBorder="0" applyAlignment="0" applyProtection="0"/>
  </cellStyleXfs>
  <cellXfs count="24">
    <xf numFmtId="0" fontId="0" fillId="0" borderId="0" xfId="0" applyFill="1" applyBorder="1" applyAlignment="1">
      <alignment horizontal="left" vertical="top"/>
    </xf>
    <xf numFmtId="0" fontId="1" fillId="0" borderId="0" xfId="0" applyFont="1" applyFill="1" applyBorder="1" applyAlignment="1">
      <alignment horizontal="left" vertical="top"/>
    </xf>
    <xf numFmtId="3" fontId="1" fillId="0" borderId="0" xfId="0" applyNumberFormat="1" applyFont="1" applyFill="1" applyBorder="1" applyAlignment="1">
      <alignment horizontal="right" vertical="top"/>
    </xf>
    <xf numFmtId="0" fontId="1" fillId="0" borderId="1" xfId="0" applyFont="1" applyFill="1" applyBorder="1" applyAlignment="1">
      <alignment horizontal="left" vertical="top"/>
    </xf>
    <xf numFmtId="0" fontId="3" fillId="0" borderId="0" xfId="0" applyFont="1" applyFill="1" applyBorder="1" applyAlignment="1">
      <alignment horizontal="left" vertical="top"/>
    </xf>
    <xf numFmtId="0" fontId="3" fillId="2" borderId="1" xfId="0" applyFont="1" applyFill="1" applyBorder="1" applyAlignment="1">
      <alignment horizontal="left" vertical="top"/>
    </xf>
    <xf numFmtId="3" fontId="1" fillId="2" borderId="1" xfId="0" applyNumberFormat="1" applyFont="1" applyFill="1" applyBorder="1" applyAlignment="1">
      <alignment horizontal="right" vertical="top"/>
    </xf>
    <xf numFmtId="3" fontId="1" fillId="2" borderId="0" xfId="0" applyNumberFormat="1" applyFont="1" applyFill="1" applyBorder="1" applyAlignment="1">
      <alignment horizontal="right" vertical="top"/>
    </xf>
    <xf numFmtId="0" fontId="3" fillId="2" borderId="0" xfId="0" applyFont="1" applyFill="1" applyBorder="1" applyAlignment="1">
      <alignment horizontal="left" vertical="top"/>
    </xf>
    <xf numFmtId="3" fontId="1" fillId="0" borderId="0" xfId="0" applyNumberFormat="1" applyFont="1" applyFill="1" applyBorder="1" applyAlignment="1">
      <alignment horizontal="left" vertical="top"/>
    </xf>
    <xf numFmtId="3" fontId="1" fillId="0" borderId="0" xfId="0" applyNumberFormat="1" applyFont="1" applyFill="1" applyBorder="1" applyAlignment="1">
      <alignment vertical="top"/>
    </xf>
    <xf numFmtId="0" fontId="1" fillId="0" borderId="0" xfId="0" applyNumberFormat="1" applyFont="1" applyFill="1" applyBorder="1" applyAlignment="1">
      <alignment horizontal="left" vertical="top"/>
    </xf>
    <xf numFmtId="2" fontId="1" fillId="0" borderId="0" xfId="0" applyNumberFormat="1" applyFont="1" applyFill="1" applyBorder="1" applyAlignment="1">
      <alignment horizontal="left" vertical="top"/>
    </xf>
    <xf numFmtId="3" fontId="2" fillId="0" borderId="0" xfId="0" applyNumberFormat="1" applyFont="1" applyFill="1" applyBorder="1" applyAlignment="1">
      <alignment horizontal="right" vertical="top"/>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4" fillId="0" borderId="0" xfId="0" applyFont="1" applyFill="1" applyBorder="1" applyAlignment="1">
      <alignment horizontal="left" vertical="center"/>
    </xf>
    <xf numFmtId="0" fontId="6" fillId="0" borderId="0" xfId="0" applyFont="1" applyFill="1" applyBorder="1" applyAlignment="1">
      <alignment horizontal="left" vertical="center"/>
    </xf>
    <xf numFmtId="0" fontId="7" fillId="0" borderId="0" xfId="0" applyFont="1" applyFill="1" applyBorder="1" applyAlignment="1">
      <alignment horizontal="left" vertical="center"/>
    </xf>
    <xf numFmtId="0" fontId="11" fillId="0" borderId="0" xfId="1" applyFill="1" applyBorder="1" applyAlignment="1">
      <alignment horizontal="left" vertical="center"/>
    </xf>
    <xf numFmtId="0" fontId="7" fillId="0" borderId="0" xfId="0" applyFont="1" applyFill="1" applyBorder="1" applyAlignment="1">
      <alignment horizontal="left" vertical="center" indent="4"/>
    </xf>
    <xf numFmtId="0" fontId="11" fillId="0" borderId="0" xfId="1" applyFill="1" applyBorder="1" applyAlignment="1">
      <alignment horizontal="left" vertical="center" indent="4"/>
    </xf>
    <xf numFmtId="0" fontId="7" fillId="0" borderId="0" xfId="0" applyFont="1" applyFill="1" applyBorder="1" applyAlignment="1">
      <alignment horizontal="left" vertical="center" indent="9"/>
    </xf>
    <xf numFmtId="0" fontId="8" fillId="0" borderId="0" xfId="0" applyFont="1" applyFill="1" applyBorder="1" applyAlignment="1">
      <alignment horizontal="left" vertical="center"/>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0</xdr:col>
      <xdr:colOff>0</xdr:colOff>
      <xdr:row>5</xdr:row>
      <xdr:rowOff>0</xdr:rowOff>
    </xdr:from>
    <xdr:to>
      <xdr:col>1</xdr:col>
      <xdr:colOff>292100</xdr:colOff>
      <xdr:row>7</xdr:row>
      <xdr:rowOff>12700</xdr:rowOff>
    </xdr:to>
    <xdr:pic>
      <xdr:nvPicPr>
        <xdr:cNvPr id="2" name="Picture 22">
          <a:extLst>
            <a:ext uri="{FF2B5EF4-FFF2-40B4-BE49-F238E27FC236}">
              <a16:creationId xmlns:a16="http://schemas.microsoft.com/office/drawing/2014/main" id="{381C719C-51FB-4CD5-908C-D9A2DC6CFEE4}"/>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882650"/>
          <a:ext cx="850900" cy="3492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wsDr>
</file>

<file path=xl/theme/theme1.xml><?xml version="1.0" encoding="utf-8"?>
<a:theme xmlns:a="http://schemas.openxmlformats.org/drawingml/2006/main" name="2021 Colours">
  <a:themeElements>
    <a:clrScheme name="Custom 1">
      <a:dk1>
        <a:srgbClr val="000000"/>
      </a:dk1>
      <a:lt1>
        <a:srgbClr val="E6EAF6"/>
      </a:lt1>
      <a:dk2>
        <a:srgbClr val="0031A7"/>
      </a:dk2>
      <a:lt2>
        <a:srgbClr val="F3F9E6"/>
      </a:lt2>
      <a:accent1>
        <a:srgbClr val="0076AF"/>
      </a:accent1>
      <a:accent2>
        <a:srgbClr val="85BE00"/>
      </a:accent2>
      <a:accent3>
        <a:srgbClr val="008CD4"/>
      </a:accent3>
      <a:accent4>
        <a:srgbClr val="CE0060"/>
      </a:accent4>
      <a:accent5>
        <a:srgbClr val="50037F"/>
      </a:accent5>
      <a:accent6>
        <a:srgbClr val="00A4A7"/>
      </a:accent6>
      <a:hlink>
        <a:srgbClr val="0077CD"/>
      </a:hlink>
      <a:folHlink>
        <a:srgbClr val="50037F"/>
      </a:folHlink>
    </a:clrScheme>
    <a:fontScheme name="Custom 2">
      <a:majorFont>
        <a:latin typeface="Arial"/>
        <a:ea typeface=""/>
        <a:cs typeface=""/>
      </a:majorFont>
      <a:minorFont>
        <a:latin typeface="Arial"/>
        <a:ea typeface=""/>
        <a:cs typeface=""/>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extLst>
    <a:ext uri="{05A4C25C-085E-4340-85A3-A5531E510DB2}">
      <thm15:themeFamily xmlns:thm15="http://schemas.microsoft.com/office/thememl/2012/main" name="UNEP Corporate theme for PPT" id="{D5DD9C4F-70A3-4C51-9A3F-B7FE943B56EA}" vid="{3009DDA4-9DD7-45D2-A68A-B716A4C56A00}"/>
    </a:ext>
  </a:ext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hyperlink" Target="mailto:communications@dss.gov.au" TargetMode="External"/><Relationship Id="rId1" Type="http://schemas.openxmlformats.org/officeDocument/2006/relationships/hyperlink" Target="https://creativecommons.org/licenses/by/4.0/legalcode"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B61C25-3068-4D23-AEC0-A21947DC35F1}">
  <dimension ref="A1:A25"/>
  <sheetViews>
    <sheetView tabSelected="1" workbookViewId="0">
      <selection activeCell="H29" sqref="H29"/>
    </sheetView>
  </sheetViews>
  <sheetFormatPr defaultRowHeight="13" x14ac:dyDescent="0.3"/>
  <sheetData>
    <row r="1" spans="1:1" ht="15.5" x14ac:dyDescent="0.3">
      <c r="A1" s="16" t="s">
        <v>42</v>
      </c>
    </row>
    <row r="2" spans="1:1" ht="13.5" x14ac:dyDescent="0.3">
      <c r="A2" s="17"/>
    </row>
    <row r="3" spans="1:1" ht="13.5" x14ac:dyDescent="0.3">
      <c r="A3" s="17" t="s">
        <v>43</v>
      </c>
    </row>
    <row r="4" spans="1:1" ht="13.5" x14ac:dyDescent="0.3">
      <c r="A4" s="18" t="s">
        <v>44</v>
      </c>
    </row>
    <row r="5" spans="1:1" ht="13.5" x14ac:dyDescent="0.3">
      <c r="A5" s="18" t="s">
        <v>45</v>
      </c>
    </row>
    <row r="7" spans="1:1" ht="13.5" x14ac:dyDescent="0.3">
      <c r="A7" s="18" t="s">
        <v>46</v>
      </c>
    </row>
    <row r="8" spans="1:1" x14ac:dyDescent="0.3">
      <c r="A8" s="19" t="s">
        <v>47</v>
      </c>
    </row>
    <row r="9" spans="1:1" ht="13.5" x14ac:dyDescent="0.3">
      <c r="A9" s="18" t="s">
        <v>48</v>
      </c>
    </row>
    <row r="10" spans="1:1" ht="13.5" x14ac:dyDescent="0.3">
      <c r="A10" s="18" t="s">
        <v>49</v>
      </c>
    </row>
    <row r="11" spans="1:1" ht="13.5" x14ac:dyDescent="0.3">
      <c r="A11" s="20" t="s">
        <v>50</v>
      </c>
    </row>
    <row r="12" spans="1:1" x14ac:dyDescent="0.3">
      <c r="A12" s="21" t="s">
        <v>51</v>
      </c>
    </row>
    <row r="13" spans="1:1" ht="13.5" x14ac:dyDescent="0.3">
      <c r="A13" s="18" t="s">
        <v>52</v>
      </c>
    </row>
    <row r="14" spans="1:1" ht="13.5" x14ac:dyDescent="0.3">
      <c r="A14" s="20" t="s">
        <v>53</v>
      </c>
    </row>
    <row r="15" spans="1:1" ht="13.5" x14ac:dyDescent="0.3">
      <c r="A15" s="20" t="s">
        <v>54</v>
      </c>
    </row>
    <row r="16" spans="1:1" ht="13.5" x14ac:dyDescent="0.3">
      <c r="A16" s="18"/>
    </row>
    <row r="17" spans="1:1" ht="13.5" x14ac:dyDescent="0.3">
      <c r="A17" s="17" t="s">
        <v>55</v>
      </c>
    </row>
    <row r="18" spans="1:1" ht="13.5" x14ac:dyDescent="0.3">
      <c r="A18" s="18" t="s">
        <v>56</v>
      </c>
    </row>
    <row r="19" spans="1:1" ht="13.5" x14ac:dyDescent="0.3">
      <c r="A19" s="20"/>
    </row>
    <row r="20" spans="1:1" ht="13.5" x14ac:dyDescent="0.3">
      <c r="A20" s="18" t="s">
        <v>57</v>
      </c>
    </row>
    <row r="21" spans="1:1" ht="13.5" x14ac:dyDescent="0.3">
      <c r="A21" s="22"/>
    </row>
    <row r="22" spans="1:1" ht="13.5" x14ac:dyDescent="0.3">
      <c r="A22" s="18" t="s">
        <v>58</v>
      </c>
    </row>
    <row r="23" spans="1:1" ht="13.5" x14ac:dyDescent="0.3">
      <c r="A23" s="22"/>
    </row>
    <row r="24" spans="1:1" ht="13.5" x14ac:dyDescent="0.3">
      <c r="A24" s="18" t="s">
        <v>59</v>
      </c>
    </row>
    <row r="25" spans="1:1" ht="14.5" x14ac:dyDescent="0.3">
      <c r="A25" s="23"/>
    </row>
  </sheetData>
  <hyperlinks>
    <hyperlink ref="A8" r:id="rId1" display="https://creativecommons.org/licenses/by/4.0/legalcode" xr:uid="{125DBB3D-C983-4E77-907D-7EE740F1D51D}"/>
    <hyperlink ref="A12" r:id="rId2" display="mailto:communications@dss.gov.au" xr:uid="{E2716CA6-401D-42EF-A73B-D6E9BC7747C1}"/>
  </hyperlinks>
  <pageMargins left="0.7" right="0.7" top="0.75" bottom="0.75" header="0.3" footer="0.3"/>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74AB31-72C0-497D-94D2-92B48BC4375B}">
  <dimension ref="A1:AA43"/>
  <sheetViews>
    <sheetView view="pageLayout" zoomScale="85" zoomScaleNormal="100" zoomScalePageLayoutView="85" workbookViewId="0">
      <selection activeCell="A5" sqref="A5"/>
    </sheetView>
  </sheetViews>
  <sheetFormatPr defaultColWidth="9.296875" defaultRowHeight="13" x14ac:dyDescent="0.3"/>
  <cols>
    <col min="1" max="1" width="28.296875" style="1" customWidth="1"/>
    <col min="2" max="25" width="9.796875" style="1" bestFit="1" customWidth="1"/>
    <col min="26" max="27" width="11" style="1" bestFit="1" customWidth="1"/>
    <col min="28" max="16384" width="9.296875" style="1"/>
  </cols>
  <sheetData>
    <row r="1" spans="1:27" ht="14" thickTop="1" thickBot="1" x14ac:dyDescent="0.35">
      <c r="A1" s="15"/>
      <c r="B1" s="14" t="s">
        <v>0</v>
      </c>
      <c r="C1" s="14" t="s">
        <v>10</v>
      </c>
      <c r="D1" s="14" t="s">
        <v>11</v>
      </c>
      <c r="E1" s="14" t="s">
        <v>10</v>
      </c>
      <c r="F1" s="14" t="s">
        <v>12</v>
      </c>
      <c r="G1" s="14" t="s">
        <v>10</v>
      </c>
      <c r="H1" s="14" t="s">
        <v>13</v>
      </c>
      <c r="I1" s="14" t="s">
        <v>10</v>
      </c>
      <c r="J1" s="14" t="s">
        <v>14</v>
      </c>
      <c r="K1" s="14" t="s">
        <v>10</v>
      </c>
      <c r="L1" s="14" t="s">
        <v>15</v>
      </c>
      <c r="M1" s="14" t="s">
        <v>10</v>
      </c>
      <c r="N1" s="14" t="s">
        <v>16</v>
      </c>
      <c r="O1" s="14" t="s">
        <v>10</v>
      </c>
      <c r="P1" s="14" t="s">
        <v>17</v>
      </c>
      <c r="Q1" s="14" t="s">
        <v>10</v>
      </c>
      <c r="R1" s="14" t="s">
        <v>18</v>
      </c>
      <c r="S1" s="14" t="s">
        <v>10</v>
      </c>
      <c r="T1" s="14" t="s">
        <v>19</v>
      </c>
      <c r="U1" s="14" t="s">
        <v>10</v>
      </c>
      <c r="V1" s="14" t="s">
        <v>20</v>
      </c>
      <c r="W1" s="14" t="s">
        <v>10</v>
      </c>
      <c r="X1" s="14" t="s">
        <v>21</v>
      </c>
      <c r="Y1" s="14" t="s">
        <v>10</v>
      </c>
      <c r="Z1" s="14" t="s">
        <v>22</v>
      </c>
      <c r="AA1" s="14" t="s">
        <v>10</v>
      </c>
    </row>
    <row r="2" spans="1:27" ht="13.5" thickTop="1" x14ac:dyDescent="0.3">
      <c r="A2" s="8" t="s">
        <v>1</v>
      </c>
      <c r="B2" s="7">
        <v>100110</v>
      </c>
      <c r="C2" s="7">
        <f>B2</f>
        <v>100110</v>
      </c>
      <c r="D2" s="7">
        <f>B33</f>
        <v>120640</v>
      </c>
      <c r="E2" s="7">
        <f>C33</f>
        <v>101151</v>
      </c>
      <c r="F2" s="7">
        <f>D33</f>
        <v>128670</v>
      </c>
      <c r="G2" s="7">
        <f>E33</f>
        <v>67371</v>
      </c>
      <c r="H2" s="7">
        <f>F33</f>
        <v>150450</v>
      </c>
      <c r="I2" s="7">
        <f t="shared" ref="I2:AA2" si="0">G33</f>
        <v>57579</v>
      </c>
      <c r="J2" s="7">
        <f>H33</f>
        <v>163355</v>
      </c>
      <c r="K2" s="7">
        <f t="shared" si="0"/>
        <v>56979</v>
      </c>
      <c r="L2" s="7">
        <f>J33</f>
        <v>174055</v>
      </c>
      <c r="M2" s="7">
        <f>K33</f>
        <v>15229</v>
      </c>
      <c r="N2" s="7">
        <f>L33</f>
        <v>195720</v>
      </c>
      <c r="O2" s="7">
        <f t="shared" si="0"/>
        <v>-19784</v>
      </c>
      <c r="P2" s="7">
        <f>N33</f>
        <v>216080</v>
      </c>
      <c r="Q2" s="7">
        <f t="shared" si="0"/>
        <v>-2574</v>
      </c>
      <c r="R2" s="7">
        <f>P33</f>
        <v>242135</v>
      </c>
      <c r="S2" s="7">
        <f t="shared" si="0"/>
        <v>8074</v>
      </c>
      <c r="T2" s="7">
        <f>R33</f>
        <v>248280</v>
      </c>
      <c r="U2" s="7">
        <f t="shared" si="0"/>
        <v>23476</v>
      </c>
      <c r="V2" s="7">
        <f>T33</f>
        <v>268510</v>
      </c>
      <c r="W2" s="7">
        <f t="shared" si="0"/>
        <v>22976</v>
      </c>
      <c r="X2" s="7">
        <f>V33</f>
        <v>265660</v>
      </c>
      <c r="Y2" s="7">
        <f t="shared" si="0"/>
        <v>64726</v>
      </c>
      <c r="Z2" s="7">
        <f>X33</f>
        <v>278220</v>
      </c>
      <c r="AA2" s="7">
        <f t="shared" si="0"/>
        <v>101076</v>
      </c>
    </row>
    <row r="3" spans="1:27" x14ac:dyDescent="0.3">
      <c r="A3" s="1" t="s">
        <v>2</v>
      </c>
      <c r="B3" s="2" t="s">
        <v>2</v>
      </c>
      <c r="C3" s="2" t="s">
        <v>2</v>
      </c>
      <c r="D3" s="2" t="s">
        <v>2</v>
      </c>
      <c r="E3" s="2" t="s">
        <v>2</v>
      </c>
      <c r="F3" s="2" t="s">
        <v>2</v>
      </c>
      <c r="G3" s="2" t="s">
        <v>2</v>
      </c>
      <c r="H3" s="2" t="s">
        <v>2</v>
      </c>
      <c r="I3" s="2" t="s">
        <v>2</v>
      </c>
      <c r="J3" s="2" t="s">
        <v>2</v>
      </c>
      <c r="K3" s="2" t="s">
        <v>2</v>
      </c>
      <c r="L3" s="2" t="s">
        <v>2</v>
      </c>
      <c r="M3" s="2" t="s">
        <v>2</v>
      </c>
      <c r="N3" s="2" t="s">
        <v>2</v>
      </c>
      <c r="O3" s="2" t="s">
        <v>2</v>
      </c>
      <c r="P3" s="2" t="s">
        <v>2</v>
      </c>
      <c r="Q3" s="2" t="s">
        <v>2</v>
      </c>
      <c r="R3" s="2" t="s">
        <v>2</v>
      </c>
      <c r="S3" s="2" t="s">
        <v>2</v>
      </c>
      <c r="T3" s="2" t="s">
        <v>2</v>
      </c>
      <c r="U3" s="2" t="s">
        <v>2</v>
      </c>
      <c r="V3" s="2" t="s">
        <v>2</v>
      </c>
      <c r="W3" s="2" t="s">
        <v>2</v>
      </c>
      <c r="X3" s="2" t="s">
        <v>2</v>
      </c>
      <c r="Y3" s="2" t="s">
        <v>2</v>
      </c>
      <c r="Z3" s="2" t="s">
        <v>2</v>
      </c>
      <c r="AA3" s="2" t="s">
        <v>2</v>
      </c>
    </row>
    <row r="4" spans="1:27" x14ac:dyDescent="0.3">
      <c r="A4" s="4" t="s">
        <v>3</v>
      </c>
      <c r="B4" s="2" t="s">
        <v>2</v>
      </c>
      <c r="C4" s="2" t="s">
        <v>2</v>
      </c>
      <c r="D4" s="2" t="s">
        <v>2</v>
      </c>
      <c r="E4" s="2" t="s">
        <v>2</v>
      </c>
      <c r="F4" s="2" t="s">
        <v>2</v>
      </c>
      <c r="G4" s="2" t="s">
        <v>2</v>
      </c>
      <c r="H4" s="2" t="s">
        <v>2</v>
      </c>
      <c r="I4" s="2" t="s">
        <v>2</v>
      </c>
      <c r="J4" s="2" t="s">
        <v>2</v>
      </c>
      <c r="K4" s="2" t="s">
        <v>2</v>
      </c>
      <c r="L4" s="2" t="s">
        <v>2</v>
      </c>
      <c r="M4" s="2" t="s">
        <v>2</v>
      </c>
      <c r="N4" s="2" t="s">
        <v>2</v>
      </c>
      <c r="O4" s="2" t="s">
        <v>2</v>
      </c>
      <c r="P4" s="2" t="s">
        <v>2</v>
      </c>
      <c r="Q4" s="2" t="s">
        <v>2</v>
      </c>
      <c r="R4" s="2" t="s">
        <v>2</v>
      </c>
      <c r="S4" s="2" t="s">
        <v>2</v>
      </c>
      <c r="T4" s="2" t="s">
        <v>2</v>
      </c>
      <c r="U4" s="2" t="s">
        <v>2</v>
      </c>
      <c r="V4" s="2" t="s">
        <v>2</v>
      </c>
      <c r="W4" s="2" t="s">
        <v>2</v>
      </c>
      <c r="X4" s="2" t="s">
        <v>2</v>
      </c>
      <c r="Y4" s="2" t="s">
        <v>2</v>
      </c>
      <c r="Z4" s="2"/>
      <c r="AA4" s="2"/>
    </row>
    <row r="5" spans="1:27" x14ac:dyDescent="0.3">
      <c r="A5" s="1" t="s">
        <v>37</v>
      </c>
      <c r="B5" s="2">
        <v>45500</v>
      </c>
      <c r="C5" s="2">
        <v>40000</v>
      </c>
      <c r="D5" s="2">
        <v>47000</v>
      </c>
      <c r="E5" s="2">
        <v>43000</v>
      </c>
      <c r="F5" s="2">
        <v>47500</v>
      </c>
      <c r="G5" s="2">
        <v>44000</v>
      </c>
      <c r="H5" s="2">
        <v>45000</v>
      </c>
      <c r="I5" s="2">
        <v>43000</v>
      </c>
      <c r="J5" s="2">
        <v>45000</v>
      </c>
      <c r="K5" s="2">
        <v>44000</v>
      </c>
      <c r="L5" s="2">
        <v>45000</v>
      </c>
      <c r="M5" s="2">
        <v>45000</v>
      </c>
      <c r="N5" s="2">
        <v>45000</v>
      </c>
      <c r="O5" s="2">
        <v>46000</v>
      </c>
      <c r="P5" s="2">
        <v>45000</v>
      </c>
      <c r="Q5" s="2">
        <v>46000</v>
      </c>
      <c r="R5" s="2">
        <v>45000</v>
      </c>
      <c r="S5" s="2">
        <v>46760</v>
      </c>
      <c r="T5" s="2">
        <v>45000</v>
      </c>
      <c r="U5" s="2">
        <v>42000</v>
      </c>
      <c r="V5" s="2">
        <v>45000</v>
      </c>
      <c r="W5" s="2">
        <v>45000</v>
      </c>
      <c r="X5" s="2">
        <v>45000</v>
      </c>
      <c r="Y5" s="10">
        <v>46895</v>
      </c>
      <c r="Z5" s="2">
        <v>781347</v>
      </c>
      <c r="AA5" s="10">
        <f>SUM(C5,E5,G5,I5,K5,M5,O5,Q5,S5,U5,W5,Y5)</f>
        <v>531655</v>
      </c>
    </row>
    <row r="6" spans="1:27" x14ac:dyDescent="0.3">
      <c r="A6" s="1" t="s">
        <v>39</v>
      </c>
      <c r="B6" s="2">
        <v>139500</v>
      </c>
      <c r="C6" s="2">
        <v>155000</v>
      </c>
      <c r="D6" s="2">
        <v>135500</v>
      </c>
      <c r="E6" s="2">
        <v>136000</v>
      </c>
      <c r="F6" s="2">
        <v>150000</v>
      </c>
      <c r="G6" s="2">
        <v>148000</v>
      </c>
      <c r="H6" s="2">
        <v>150000</v>
      </c>
      <c r="I6" s="2">
        <v>157000</v>
      </c>
      <c r="J6" s="2">
        <v>130000</v>
      </c>
      <c r="K6" s="2">
        <v>117000</v>
      </c>
      <c r="L6" s="2">
        <v>150000</v>
      </c>
      <c r="M6" s="2">
        <v>141000</v>
      </c>
      <c r="N6" s="2">
        <v>150000</v>
      </c>
      <c r="O6" s="2">
        <v>145000</v>
      </c>
      <c r="P6" s="2">
        <v>151000</v>
      </c>
      <c r="Q6" s="2">
        <v>155000</v>
      </c>
      <c r="R6" s="2">
        <v>143500</v>
      </c>
      <c r="S6" s="2">
        <v>143000</v>
      </c>
      <c r="T6" s="2">
        <v>150000</v>
      </c>
      <c r="U6" s="2">
        <v>145500</v>
      </c>
      <c r="V6" s="2">
        <v>150000</v>
      </c>
      <c r="W6" s="2">
        <v>155000</v>
      </c>
      <c r="X6" s="2">
        <v>150000</v>
      </c>
      <c r="Y6" s="2">
        <v>146000</v>
      </c>
      <c r="Z6" s="2">
        <v>1526010</v>
      </c>
      <c r="AA6" s="2">
        <f>SUM(C6,E6,G6,I6,K6,M6,O6,Q6,S6,U6,W6,Y6)</f>
        <v>1743500</v>
      </c>
    </row>
    <row r="7" spans="1:27" x14ac:dyDescent="0.3">
      <c r="A7" s="1" t="s">
        <v>38</v>
      </c>
      <c r="B7" s="2">
        <v>19500</v>
      </c>
      <c r="C7" s="2">
        <v>20000</v>
      </c>
      <c r="D7" s="2">
        <v>15500</v>
      </c>
      <c r="E7" s="2">
        <v>15500</v>
      </c>
      <c r="F7" s="2">
        <v>17000</v>
      </c>
      <c r="G7" s="2">
        <v>17410</v>
      </c>
      <c r="H7" s="2">
        <v>16405</v>
      </c>
      <c r="I7" s="2">
        <v>21000</v>
      </c>
      <c r="J7" s="2">
        <v>19220</v>
      </c>
      <c r="K7" s="2">
        <v>20000</v>
      </c>
      <c r="L7" s="2">
        <v>19700</v>
      </c>
      <c r="M7" s="2">
        <v>24000</v>
      </c>
      <c r="N7" s="2">
        <v>15210</v>
      </c>
      <c r="O7" s="2">
        <v>10000</v>
      </c>
      <c r="P7" s="2">
        <v>16000</v>
      </c>
      <c r="Q7" s="2">
        <v>14000</v>
      </c>
      <c r="R7" s="2">
        <v>17150</v>
      </c>
      <c r="S7" s="2">
        <v>18000</v>
      </c>
      <c r="T7" s="2">
        <v>18500</v>
      </c>
      <c r="U7" s="2">
        <v>17000</v>
      </c>
      <c r="V7" s="2">
        <v>25470</v>
      </c>
      <c r="W7" s="2">
        <v>18000</v>
      </c>
      <c r="X7" s="2">
        <v>17500</v>
      </c>
      <c r="Y7" s="2">
        <v>30000</v>
      </c>
      <c r="Z7" s="2">
        <v>217050</v>
      </c>
      <c r="AA7" s="2">
        <f>SUM(C7,E7,G7,K7,I7,M7,O7,Q7,S7,U7,W7,Y7)</f>
        <v>224910</v>
      </c>
    </row>
    <row r="8" spans="1:27" x14ac:dyDescent="0.3">
      <c r="B8" s="2"/>
      <c r="C8" s="2"/>
      <c r="D8" s="2"/>
      <c r="E8" s="2"/>
      <c r="F8" s="2"/>
      <c r="G8" s="2"/>
      <c r="H8" s="2"/>
      <c r="I8" s="2"/>
      <c r="J8" s="2"/>
      <c r="K8" s="2"/>
      <c r="L8" s="2"/>
      <c r="M8" s="2"/>
      <c r="N8" s="2"/>
      <c r="O8" s="2"/>
      <c r="P8" s="2"/>
      <c r="Q8" s="2"/>
      <c r="R8" s="2"/>
      <c r="S8" s="2"/>
      <c r="T8" s="2"/>
      <c r="U8" s="2"/>
      <c r="V8" s="2"/>
      <c r="W8" s="2"/>
      <c r="X8" s="2"/>
      <c r="Y8" s="2"/>
      <c r="Z8" s="2"/>
      <c r="AA8" s="2"/>
    </row>
    <row r="9" spans="1:27" s="3" customFormat="1" ht="13.5" thickBot="1" x14ac:dyDescent="0.35">
      <c r="A9" s="5" t="s">
        <v>4</v>
      </c>
      <c r="B9" s="6">
        <f>SUM(B5:B8)</f>
        <v>204500</v>
      </c>
      <c r="C9" s="6">
        <f>SUM(C5:C8)</f>
        <v>215000</v>
      </c>
      <c r="D9" s="6">
        <f>SUM(D5:D7)</f>
        <v>198000</v>
      </c>
      <c r="E9" s="6">
        <f>SUM(E5:E7)</f>
        <v>194500</v>
      </c>
      <c r="F9" s="6">
        <f>SUM(F5:F7)</f>
        <v>214500</v>
      </c>
      <c r="G9" s="6">
        <f t="shared" ref="G9:Z9" si="1">SUM(G5:G7)</f>
        <v>209410</v>
      </c>
      <c r="H9" s="6">
        <f t="shared" si="1"/>
        <v>211405</v>
      </c>
      <c r="I9" s="6">
        <f t="shared" si="1"/>
        <v>221000</v>
      </c>
      <c r="J9" s="6">
        <f t="shared" si="1"/>
        <v>194220</v>
      </c>
      <c r="K9" s="6">
        <f t="shared" si="1"/>
        <v>181000</v>
      </c>
      <c r="L9" s="6">
        <f t="shared" si="1"/>
        <v>214700</v>
      </c>
      <c r="M9" s="6">
        <f t="shared" si="1"/>
        <v>210000</v>
      </c>
      <c r="N9" s="6">
        <f t="shared" si="1"/>
        <v>210210</v>
      </c>
      <c r="O9" s="6">
        <f t="shared" si="1"/>
        <v>201000</v>
      </c>
      <c r="P9" s="6">
        <f t="shared" si="1"/>
        <v>212000</v>
      </c>
      <c r="Q9" s="6">
        <f t="shared" si="1"/>
        <v>215000</v>
      </c>
      <c r="R9" s="6">
        <f t="shared" si="1"/>
        <v>205650</v>
      </c>
      <c r="S9" s="6">
        <f t="shared" si="1"/>
        <v>207760</v>
      </c>
      <c r="T9" s="6">
        <f t="shared" si="1"/>
        <v>213500</v>
      </c>
      <c r="U9" s="6">
        <f t="shared" si="1"/>
        <v>204500</v>
      </c>
      <c r="V9" s="6">
        <f t="shared" si="1"/>
        <v>220470</v>
      </c>
      <c r="W9" s="6">
        <f t="shared" si="1"/>
        <v>218000</v>
      </c>
      <c r="X9" s="6">
        <f t="shared" si="1"/>
        <v>212500</v>
      </c>
      <c r="Y9" s="6">
        <f t="shared" si="1"/>
        <v>222895</v>
      </c>
      <c r="Z9" s="6">
        <f t="shared" si="1"/>
        <v>2524407</v>
      </c>
      <c r="AA9" s="6">
        <f>SUM(AA5:AA7)</f>
        <v>2500065</v>
      </c>
    </row>
    <row r="10" spans="1:27" x14ac:dyDescent="0.3">
      <c r="A10" s="1" t="s">
        <v>2</v>
      </c>
      <c r="B10" s="2" t="s">
        <v>2</v>
      </c>
      <c r="C10" s="2" t="s">
        <v>2</v>
      </c>
      <c r="D10" s="2" t="s">
        <v>2</v>
      </c>
      <c r="E10" s="2" t="s">
        <v>2</v>
      </c>
      <c r="F10" s="2" t="s">
        <v>2</v>
      </c>
      <c r="G10" s="2" t="s">
        <v>2</v>
      </c>
      <c r="H10" s="2" t="s">
        <v>2</v>
      </c>
      <c r="I10" s="2" t="s">
        <v>2</v>
      </c>
      <c r="J10" s="2" t="s">
        <v>2</v>
      </c>
      <c r="K10" s="2" t="s">
        <v>2</v>
      </c>
      <c r="L10" s="2" t="s">
        <v>2</v>
      </c>
      <c r="M10" s="2" t="s">
        <v>2</v>
      </c>
      <c r="N10" s="2" t="s">
        <v>2</v>
      </c>
      <c r="O10" s="2" t="s">
        <v>2</v>
      </c>
      <c r="P10" s="2" t="s">
        <v>2</v>
      </c>
      <c r="Q10" s="2" t="s">
        <v>2</v>
      </c>
      <c r="R10" s="2" t="s">
        <v>2</v>
      </c>
      <c r="S10" s="2" t="s">
        <v>2</v>
      </c>
      <c r="T10" s="2" t="s">
        <v>2</v>
      </c>
      <c r="U10" s="2" t="s">
        <v>2</v>
      </c>
      <c r="V10" s="2" t="s">
        <v>2</v>
      </c>
      <c r="W10" s="2" t="s">
        <v>2</v>
      </c>
      <c r="X10" s="2" t="s">
        <v>2</v>
      </c>
      <c r="Y10" s="2" t="s">
        <v>2</v>
      </c>
      <c r="Z10" s="2" t="s">
        <v>2</v>
      </c>
      <c r="AA10" s="2" t="s">
        <v>2</v>
      </c>
    </row>
    <row r="11" spans="1:27" s="3" customFormat="1" ht="13.5" thickBot="1" x14ac:dyDescent="0.35">
      <c r="A11" s="5" t="s">
        <v>23</v>
      </c>
      <c r="B11" s="6">
        <f t="shared" ref="B11:G11" si="2">SUM(B2:B7)</f>
        <v>304610</v>
      </c>
      <c r="C11" s="6">
        <f t="shared" si="2"/>
        <v>315110</v>
      </c>
      <c r="D11" s="6">
        <f t="shared" si="2"/>
        <v>318640</v>
      </c>
      <c r="E11" s="6">
        <f t="shared" si="2"/>
        <v>295651</v>
      </c>
      <c r="F11" s="6">
        <f t="shared" si="2"/>
        <v>343170</v>
      </c>
      <c r="G11" s="6">
        <f t="shared" si="2"/>
        <v>276781</v>
      </c>
      <c r="H11" s="6">
        <f t="shared" ref="H11:Z11" si="3">SUM(H2:H7)</f>
        <v>361855</v>
      </c>
      <c r="I11" s="6">
        <f t="shared" si="3"/>
        <v>278579</v>
      </c>
      <c r="J11" s="6">
        <f t="shared" si="3"/>
        <v>357575</v>
      </c>
      <c r="K11" s="6">
        <f t="shared" si="3"/>
        <v>237979</v>
      </c>
      <c r="L11" s="6">
        <f t="shared" si="3"/>
        <v>388755</v>
      </c>
      <c r="M11" s="6">
        <f t="shared" si="3"/>
        <v>225229</v>
      </c>
      <c r="N11" s="6">
        <f t="shared" si="3"/>
        <v>405930</v>
      </c>
      <c r="O11" s="6">
        <f t="shared" si="3"/>
        <v>181216</v>
      </c>
      <c r="P11" s="6">
        <f t="shared" si="3"/>
        <v>428080</v>
      </c>
      <c r="Q11" s="6">
        <f t="shared" si="3"/>
        <v>212426</v>
      </c>
      <c r="R11" s="6">
        <f t="shared" si="3"/>
        <v>447785</v>
      </c>
      <c r="S11" s="6">
        <f t="shared" si="3"/>
        <v>215834</v>
      </c>
      <c r="T11" s="6">
        <f t="shared" si="3"/>
        <v>461780</v>
      </c>
      <c r="U11" s="6">
        <f t="shared" si="3"/>
        <v>227976</v>
      </c>
      <c r="V11" s="6">
        <f t="shared" si="3"/>
        <v>488980</v>
      </c>
      <c r="W11" s="6">
        <f t="shared" si="3"/>
        <v>240976</v>
      </c>
      <c r="X11" s="6">
        <f t="shared" si="3"/>
        <v>478160</v>
      </c>
      <c r="Y11" s="6">
        <f t="shared" si="3"/>
        <v>287621</v>
      </c>
      <c r="Z11" s="6">
        <f t="shared" si="3"/>
        <v>2802627</v>
      </c>
      <c r="AA11" s="6">
        <f>SUM(AA2:AA7)</f>
        <v>2601141</v>
      </c>
    </row>
    <row r="12" spans="1:27" x14ac:dyDescent="0.3">
      <c r="A12" s="1" t="s">
        <v>2</v>
      </c>
      <c r="B12" s="2" t="s">
        <v>2</v>
      </c>
      <c r="C12" s="2" t="s">
        <v>2</v>
      </c>
      <c r="D12" s="2" t="s">
        <v>2</v>
      </c>
      <c r="E12" s="2" t="s">
        <v>2</v>
      </c>
      <c r="F12" s="2" t="s">
        <v>2</v>
      </c>
      <c r="G12" s="2" t="s">
        <v>2</v>
      </c>
      <c r="H12" s="2" t="s">
        <v>2</v>
      </c>
      <c r="I12" s="2" t="s">
        <v>2</v>
      </c>
      <c r="J12" s="2" t="s">
        <v>2</v>
      </c>
      <c r="K12" s="2" t="s">
        <v>2</v>
      </c>
      <c r="L12" s="2" t="s">
        <v>2</v>
      </c>
      <c r="M12" s="2" t="s">
        <v>2</v>
      </c>
      <c r="N12" s="2" t="s">
        <v>2</v>
      </c>
      <c r="O12" s="2" t="s">
        <v>2</v>
      </c>
      <c r="P12" s="2" t="s">
        <v>2</v>
      </c>
      <c r="Q12" s="2" t="s">
        <v>2</v>
      </c>
      <c r="R12" s="2" t="s">
        <v>2</v>
      </c>
      <c r="S12" s="2" t="s">
        <v>2</v>
      </c>
      <c r="T12" s="2" t="s">
        <v>2</v>
      </c>
      <c r="U12" s="2" t="s">
        <v>2</v>
      </c>
      <c r="V12" s="2" t="s">
        <v>2</v>
      </c>
      <c r="W12" s="2" t="s">
        <v>2</v>
      </c>
      <c r="X12" s="2" t="s">
        <v>2</v>
      </c>
      <c r="Y12" s="2" t="s">
        <v>2</v>
      </c>
      <c r="Z12" s="2" t="s">
        <v>2</v>
      </c>
      <c r="AA12" s="2" t="s">
        <v>2</v>
      </c>
    </row>
    <row r="13" spans="1:27" x14ac:dyDescent="0.3">
      <c r="A13" s="4" t="s">
        <v>5</v>
      </c>
      <c r="B13" s="2" t="s">
        <v>2</v>
      </c>
      <c r="C13" s="2" t="s">
        <v>2</v>
      </c>
      <c r="D13" s="2" t="s">
        <v>2</v>
      </c>
      <c r="E13" s="2" t="s">
        <v>2</v>
      </c>
      <c r="F13" s="2" t="s">
        <v>2</v>
      </c>
      <c r="G13" s="2" t="s">
        <v>2</v>
      </c>
      <c r="H13" s="2" t="s">
        <v>2</v>
      </c>
      <c r="I13" s="2" t="s">
        <v>2</v>
      </c>
      <c r="J13" s="2" t="s">
        <v>2</v>
      </c>
      <c r="K13" s="2" t="s">
        <v>2</v>
      </c>
      <c r="L13" s="2" t="s">
        <v>2</v>
      </c>
      <c r="M13" s="2" t="s">
        <v>2</v>
      </c>
      <c r="N13" s="2" t="s">
        <v>2</v>
      </c>
      <c r="O13" s="2" t="s">
        <v>2</v>
      </c>
      <c r="P13" s="2" t="s">
        <v>2</v>
      </c>
      <c r="Q13" s="2" t="s">
        <v>2</v>
      </c>
      <c r="R13" s="2" t="s">
        <v>2</v>
      </c>
      <c r="S13" s="2" t="s">
        <v>2</v>
      </c>
      <c r="T13" s="2" t="s">
        <v>2</v>
      </c>
      <c r="U13" s="2" t="s">
        <v>2</v>
      </c>
      <c r="V13" s="2" t="s">
        <v>2</v>
      </c>
      <c r="W13" s="2" t="s">
        <v>2</v>
      </c>
      <c r="X13" s="2" t="s">
        <v>2</v>
      </c>
      <c r="Y13" s="2" t="s">
        <v>2</v>
      </c>
      <c r="Z13" s="2" t="s">
        <v>2</v>
      </c>
      <c r="AA13" s="2" t="s">
        <v>2</v>
      </c>
    </row>
    <row r="14" spans="1:27" x14ac:dyDescent="0.3">
      <c r="A14" s="1" t="s">
        <v>24</v>
      </c>
      <c r="B14" s="2">
        <v>38000</v>
      </c>
      <c r="C14" s="2">
        <v>40000</v>
      </c>
      <c r="D14" s="2">
        <v>38000</v>
      </c>
      <c r="E14" s="2">
        <v>48000</v>
      </c>
      <c r="F14" s="2">
        <v>38000</v>
      </c>
      <c r="G14" s="2">
        <v>44000</v>
      </c>
      <c r="H14" s="2">
        <v>46000</v>
      </c>
      <c r="I14" s="2">
        <v>46000</v>
      </c>
      <c r="J14" s="2">
        <v>34500</v>
      </c>
      <c r="K14" s="2">
        <v>56000</v>
      </c>
      <c r="L14" s="2">
        <v>27500</v>
      </c>
      <c r="M14" s="2">
        <v>35073</v>
      </c>
      <c r="N14" s="2">
        <v>32500</v>
      </c>
      <c r="O14" s="2">
        <v>35000</v>
      </c>
      <c r="P14" s="2">
        <v>34500</v>
      </c>
      <c r="Q14" s="2">
        <v>46000</v>
      </c>
      <c r="R14" s="2">
        <v>46000</v>
      </c>
      <c r="S14" s="2">
        <v>30000</v>
      </c>
      <c r="T14" s="2">
        <v>38000</v>
      </c>
      <c r="U14" s="2">
        <v>47000</v>
      </c>
      <c r="V14" s="2">
        <v>60000</v>
      </c>
      <c r="W14" s="2">
        <v>33000</v>
      </c>
      <c r="X14" s="2">
        <v>45000</v>
      </c>
      <c r="Y14" s="2">
        <v>31000</v>
      </c>
      <c r="Z14" s="2">
        <v>441000</v>
      </c>
      <c r="AA14" s="13">
        <f>SUM(C14,E14,G14,I14,K14,M14,O14,Q14,S14,U14,W14,Y14)</f>
        <v>491073</v>
      </c>
    </row>
    <row r="15" spans="1:27" x14ac:dyDescent="0.3">
      <c r="A15" s="1" t="s">
        <v>25</v>
      </c>
      <c r="B15" s="2">
        <v>3020</v>
      </c>
      <c r="C15" s="2">
        <v>2710</v>
      </c>
      <c r="D15" s="2">
        <v>3020</v>
      </c>
      <c r="E15" s="2">
        <v>2710</v>
      </c>
      <c r="F15" s="2">
        <v>3020</v>
      </c>
      <c r="G15" s="2">
        <v>2652</v>
      </c>
      <c r="H15" s="2">
        <v>3050</v>
      </c>
      <c r="I15" s="2">
        <v>2650</v>
      </c>
      <c r="J15" s="2">
        <v>3020</v>
      </c>
      <c r="K15" s="2">
        <v>2650</v>
      </c>
      <c r="L15" s="2">
        <v>3035</v>
      </c>
      <c r="M15" s="2">
        <v>2700</v>
      </c>
      <c r="N15" s="2">
        <v>3050</v>
      </c>
      <c r="O15" s="2">
        <v>2650</v>
      </c>
      <c r="P15" s="2">
        <v>3065</v>
      </c>
      <c r="Q15" s="2">
        <v>2652</v>
      </c>
      <c r="R15" s="2">
        <v>3005</v>
      </c>
      <c r="S15" s="2">
        <v>2650</v>
      </c>
      <c r="T15" s="2">
        <v>3020</v>
      </c>
      <c r="U15" s="2">
        <v>2650</v>
      </c>
      <c r="V15" s="2">
        <v>3020</v>
      </c>
      <c r="W15" s="2">
        <v>2650</v>
      </c>
      <c r="X15" s="2">
        <v>2990</v>
      </c>
      <c r="Y15" s="2">
        <v>2590</v>
      </c>
      <c r="Z15" s="2">
        <v>36315</v>
      </c>
      <c r="AA15" s="13">
        <f t="shared" ref="AA15:AA30" si="4">SUM(C15,E15,G15,I15,K15,M15,O15,Q15,S15,U15,W15,Y15)</f>
        <v>31914</v>
      </c>
    </row>
    <row r="16" spans="1:27" x14ac:dyDescent="0.3">
      <c r="A16" s="1" t="s">
        <v>26</v>
      </c>
      <c r="B16" s="2">
        <v>1250</v>
      </c>
      <c r="C16" s="2">
        <v>1550</v>
      </c>
      <c r="D16" s="2">
        <v>1250</v>
      </c>
      <c r="E16" s="2">
        <v>1620</v>
      </c>
      <c r="F16" s="2">
        <v>1250</v>
      </c>
      <c r="G16" s="2">
        <v>1550</v>
      </c>
      <c r="H16" s="2">
        <v>1250</v>
      </c>
      <c r="I16" s="2">
        <v>1550</v>
      </c>
      <c r="J16" s="2">
        <v>1300</v>
      </c>
      <c r="K16" s="2">
        <v>1550</v>
      </c>
      <c r="L16" s="2">
        <v>1300</v>
      </c>
      <c r="M16" s="2">
        <v>2290</v>
      </c>
      <c r="N16" s="2">
        <v>1300</v>
      </c>
      <c r="O16" s="2">
        <v>1550</v>
      </c>
      <c r="P16" s="2">
        <v>1380</v>
      </c>
      <c r="Q16" s="2">
        <v>1550</v>
      </c>
      <c r="R16" s="2">
        <v>1250</v>
      </c>
      <c r="S16" s="2">
        <v>2620</v>
      </c>
      <c r="T16" s="2">
        <v>1300</v>
      </c>
      <c r="U16" s="2">
        <v>1550</v>
      </c>
      <c r="V16" s="2">
        <v>1300</v>
      </c>
      <c r="W16" s="2">
        <v>1550</v>
      </c>
      <c r="X16" s="2">
        <v>1250</v>
      </c>
      <c r="Y16" s="2">
        <v>1550</v>
      </c>
      <c r="Z16" s="2">
        <v>15200</v>
      </c>
      <c r="AA16" s="13">
        <f t="shared" si="4"/>
        <v>20480</v>
      </c>
    </row>
    <row r="17" spans="1:27" x14ac:dyDescent="0.3">
      <c r="A17" s="1" t="s">
        <v>27</v>
      </c>
      <c r="B17" s="2">
        <v>5000</v>
      </c>
      <c r="C17" s="2">
        <v>7100</v>
      </c>
      <c r="D17" s="2">
        <v>5000</v>
      </c>
      <c r="E17" s="2">
        <v>7100</v>
      </c>
      <c r="F17" s="2">
        <v>5000</v>
      </c>
      <c r="G17" s="2">
        <v>7100</v>
      </c>
      <c r="H17" s="2">
        <v>5000</v>
      </c>
      <c r="I17" s="2">
        <v>7100</v>
      </c>
      <c r="J17" s="2">
        <v>5000</v>
      </c>
      <c r="K17" s="2">
        <v>7100</v>
      </c>
      <c r="L17" s="2">
        <v>5000</v>
      </c>
      <c r="M17" s="2">
        <v>7100</v>
      </c>
      <c r="N17" s="2">
        <v>5000</v>
      </c>
      <c r="O17" s="2">
        <v>7100</v>
      </c>
      <c r="P17" s="2">
        <v>5000</v>
      </c>
      <c r="Q17" s="2">
        <v>7100</v>
      </c>
      <c r="R17" s="2">
        <v>5000</v>
      </c>
      <c r="S17" s="2">
        <v>7100</v>
      </c>
      <c r="T17" s="2">
        <v>5000</v>
      </c>
      <c r="U17" s="2">
        <v>7100</v>
      </c>
      <c r="V17" s="2">
        <v>5000</v>
      </c>
      <c r="W17" s="2">
        <v>7100</v>
      </c>
      <c r="X17" s="2">
        <v>5000</v>
      </c>
      <c r="Y17" s="2">
        <v>7100</v>
      </c>
      <c r="Z17" s="2">
        <v>60000</v>
      </c>
      <c r="AA17" s="13">
        <f t="shared" si="4"/>
        <v>85200</v>
      </c>
    </row>
    <row r="18" spans="1:27" x14ac:dyDescent="0.3">
      <c r="A18" s="1" t="s">
        <v>28</v>
      </c>
      <c r="B18" s="2">
        <v>200</v>
      </c>
      <c r="C18" s="2">
        <v>824</v>
      </c>
      <c r="D18" s="2">
        <v>200</v>
      </c>
      <c r="E18" s="2">
        <v>400</v>
      </c>
      <c r="F18" s="2">
        <v>200</v>
      </c>
      <c r="G18" s="2">
        <v>400</v>
      </c>
      <c r="H18" s="2">
        <v>200</v>
      </c>
      <c r="I18" s="2">
        <v>400</v>
      </c>
      <c r="J18" s="2">
        <v>200</v>
      </c>
      <c r="K18" s="2">
        <v>400</v>
      </c>
      <c r="L18" s="2">
        <v>200</v>
      </c>
      <c r="M18" s="2">
        <v>400</v>
      </c>
      <c r="N18" s="2">
        <v>200</v>
      </c>
      <c r="O18" s="2">
        <v>300</v>
      </c>
      <c r="P18" s="2">
        <v>200</v>
      </c>
      <c r="Q18" s="2">
        <v>300</v>
      </c>
      <c r="R18" s="2">
        <v>200</v>
      </c>
      <c r="S18" s="2">
        <v>300</v>
      </c>
      <c r="T18" s="2">
        <v>200</v>
      </c>
      <c r="U18" s="2">
        <v>300</v>
      </c>
      <c r="V18" s="2">
        <v>200</v>
      </c>
      <c r="W18" s="2">
        <v>300</v>
      </c>
      <c r="X18" s="2">
        <v>200</v>
      </c>
      <c r="Y18" s="2">
        <v>300</v>
      </c>
      <c r="Z18" s="2">
        <v>2400</v>
      </c>
      <c r="AA18" s="13">
        <f t="shared" si="4"/>
        <v>4624</v>
      </c>
    </row>
    <row r="19" spans="1:27" x14ac:dyDescent="0.3">
      <c r="A19" s="1" t="s">
        <v>6</v>
      </c>
      <c r="B19" s="2">
        <v>6000</v>
      </c>
      <c r="C19" s="2">
        <v>6500</v>
      </c>
      <c r="D19" s="2">
        <v>6000</v>
      </c>
      <c r="E19" s="2">
        <v>6500</v>
      </c>
      <c r="F19" s="2">
        <v>6000</v>
      </c>
      <c r="G19" s="2">
        <v>6500</v>
      </c>
      <c r="H19" s="2">
        <v>6000</v>
      </c>
      <c r="I19" s="2">
        <v>6500</v>
      </c>
      <c r="J19" s="2">
        <v>6000</v>
      </c>
      <c r="K19" s="2">
        <v>6500</v>
      </c>
      <c r="L19" s="2">
        <v>6000</v>
      </c>
      <c r="M19" s="2">
        <v>6500</v>
      </c>
      <c r="N19" s="2">
        <v>6000</v>
      </c>
      <c r="O19" s="2">
        <v>6500</v>
      </c>
      <c r="P19" s="2">
        <v>6000</v>
      </c>
      <c r="Q19" s="2">
        <v>6500</v>
      </c>
      <c r="R19" s="2">
        <v>6000</v>
      </c>
      <c r="S19" s="2">
        <v>6500</v>
      </c>
      <c r="T19" s="2">
        <v>6000</v>
      </c>
      <c r="U19" s="2">
        <v>6500</v>
      </c>
      <c r="V19" s="2">
        <v>6000</v>
      </c>
      <c r="W19" s="2">
        <v>6500</v>
      </c>
      <c r="X19" s="2">
        <v>6000</v>
      </c>
      <c r="Y19" s="2">
        <v>6500</v>
      </c>
      <c r="Z19" s="2">
        <v>72000</v>
      </c>
      <c r="AA19" s="13">
        <f t="shared" si="4"/>
        <v>78000</v>
      </c>
    </row>
    <row r="20" spans="1:27" x14ac:dyDescent="0.3">
      <c r="A20" s="1" t="s">
        <v>29</v>
      </c>
      <c r="B20" s="2">
        <v>77000</v>
      </c>
      <c r="C20" s="2">
        <v>84950</v>
      </c>
      <c r="D20" s="2">
        <v>82000</v>
      </c>
      <c r="E20" s="2">
        <v>92000</v>
      </c>
      <c r="F20" s="2">
        <v>80000</v>
      </c>
      <c r="G20" s="2">
        <v>85950</v>
      </c>
      <c r="H20" s="2">
        <v>80000</v>
      </c>
      <c r="I20" s="2">
        <v>79950</v>
      </c>
      <c r="J20" s="2">
        <v>79500</v>
      </c>
      <c r="K20" s="2">
        <v>80100</v>
      </c>
      <c r="L20" s="2">
        <v>77500</v>
      </c>
      <c r="M20" s="2">
        <v>125000</v>
      </c>
      <c r="N20" s="2">
        <v>81500</v>
      </c>
      <c r="O20" s="2">
        <v>55000</v>
      </c>
      <c r="P20" s="2">
        <v>75500</v>
      </c>
      <c r="Q20" s="2">
        <v>70300</v>
      </c>
      <c r="R20" s="2">
        <v>78500</v>
      </c>
      <c r="S20" s="2">
        <v>70738</v>
      </c>
      <c r="T20" s="2">
        <v>82000</v>
      </c>
      <c r="U20" s="2">
        <v>70950</v>
      </c>
      <c r="V20" s="2">
        <v>87500</v>
      </c>
      <c r="W20" s="2">
        <v>56700</v>
      </c>
      <c r="X20" s="2">
        <v>80000</v>
      </c>
      <c r="Y20" s="2">
        <v>69950</v>
      </c>
      <c r="Z20" s="2">
        <v>959000</v>
      </c>
      <c r="AA20" s="13">
        <f t="shared" si="4"/>
        <v>941588</v>
      </c>
    </row>
    <row r="21" spans="1:27" x14ac:dyDescent="0.3">
      <c r="A21" s="1" t="s">
        <v>30</v>
      </c>
      <c r="B21" s="2">
        <v>4000</v>
      </c>
      <c r="C21" s="2">
        <v>5275</v>
      </c>
      <c r="D21" s="2">
        <v>4000</v>
      </c>
      <c r="E21" s="2">
        <v>3000</v>
      </c>
      <c r="F21" s="2">
        <v>4000</v>
      </c>
      <c r="G21" s="2">
        <v>3000</v>
      </c>
      <c r="H21" s="2">
        <v>4000</v>
      </c>
      <c r="I21" s="2">
        <v>3000</v>
      </c>
      <c r="J21" s="2">
        <v>4000</v>
      </c>
      <c r="K21" s="2">
        <v>3000</v>
      </c>
      <c r="L21" s="2">
        <v>22500</v>
      </c>
      <c r="M21" s="2">
        <v>3000</v>
      </c>
      <c r="N21" s="2">
        <v>4000</v>
      </c>
      <c r="O21" s="2">
        <v>3000</v>
      </c>
      <c r="P21" s="2">
        <v>4000</v>
      </c>
      <c r="Q21" s="2">
        <v>7500</v>
      </c>
      <c r="R21" s="2">
        <v>4000</v>
      </c>
      <c r="S21" s="2">
        <v>4500</v>
      </c>
      <c r="T21" s="2">
        <v>4000</v>
      </c>
      <c r="U21" s="2">
        <v>4500</v>
      </c>
      <c r="V21" s="2">
        <v>4000</v>
      </c>
      <c r="W21" s="2">
        <v>3500</v>
      </c>
      <c r="X21" s="2">
        <v>4000</v>
      </c>
      <c r="Y21" s="2">
        <v>4500</v>
      </c>
      <c r="Z21" s="2">
        <v>66500</v>
      </c>
      <c r="AA21" s="13">
        <f t="shared" si="4"/>
        <v>47775</v>
      </c>
    </row>
    <row r="22" spans="1:27" x14ac:dyDescent="0.3">
      <c r="A22" s="1" t="s">
        <v>41</v>
      </c>
      <c r="B22" s="2">
        <v>2750</v>
      </c>
      <c r="C22" s="2">
        <v>3400</v>
      </c>
      <c r="D22" s="2">
        <v>2750</v>
      </c>
      <c r="E22" s="2">
        <v>3400</v>
      </c>
      <c r="F22" s="2">
        <v>6500</v>
      </c>
      <c r="G22" s="2">
        <v>5500</v>
      </c>
      <c r="H22" s="2">
        <v>2750</v>
      </c>
      <c r="I22" s="2">
        <v>7000</v>
      </c>
      <c r="J22" s="2">
        <v>2750</v>
      </c>
      <c r="K22" s="2">
        <v>3500</v>
      </c>
      <c r="L22" s="2">
        <v>2750</v>
      </c>
      <c r="M22" s="2">
        <v>3500</v>
      </c>
      <c r="N22" s="2">
        <v>3500</v>
      </c>
      <c r="O22" s="2">
        <v>11000</v>
      </c>
      <c r="P22" s="2">
        <v>3500</v>
      </c>
      <c r="Q22" s="2">
        <v>3500</v>
      </c>
      <c r="R22" s="2">
        <v>2750</v>
      </c>
      <c r="S22" s="2">
        <v>8500</v>
      </c>
      <c r="T22" s="2">
        <v>2750</v>
      </c>
      <c r="U22" s="2">
        <v>4500</v>
      </c>
      <c r="V22" s="2">
        <v>3500</v>
      </c>
      <c r="W22" s="2">
        <v>5000</v>
      </c>
      <c r="X22" s="2">
        <v>3500</v>
      </c>
      <c r="Y22" s="2">
        <v>3500</v>
      </c>
      <c r="Z22" s="2">
        <v>39750</v>
      </c>
      <c r="AA22" s="13">
        <f t="shared" si="4"/>
        <v>62300</v>
      </c>
    </row>
    <row r="23" spans="1:27" x14ac:dyDescent="0.3">
      <c r="A23" s="1" t="s">
        <v>31</v>
      </c>
      <c r="B23" s="2">
        <v>18700</v>
      </c>
      <c r="C23" s="2">
        <v>19200</v>
      </c>
      <c r="D23" s="2">
        <v>18700</v>
      </c>
      <c r="E23" s="2">
        <v>19200</v>
      </c>
      <c r="F23" s="2">
        <v>18700</v>
      </c>
      <c r="G23" s="2">
        <v>19200</v>
      </c>
      <c r="H23" s="2">
        <v>18700</v>
      </c>
      <c r="I23" s="2">
        <v>19200</v>
      </c>
      <c r="J23" s="2">
        <v>18700</v>
      </c>
      <c r="K23" s="2">
        <v>19200</v>
      </c>
      <c r="L23" s="2">
        <v>18700</v>
      </c>
      <c r="M23" s="2">
        <v>19200</v>
      </c>
      <c r="N23" s="2">
        <v>21200</v>
      </c>
      <c r="O23" s="2">
        <v>19200</v>
      </c>
      <c r="P23" s="2">
        <v>21200</v>
      </c>
      <c r="Q23" s="2">
        <v>19200</v>
      </c>
      <c r="R23" s="2">
        <v>21200</v>
      </c>
      <c r="S23" s="2">
        <v>19200</v>
      </c>
      <c r="T23" s="2">
        <v>21200</v>
      </c>
      <c r="U23" s="2">
        <v>19200</v>
      </c>
      <c r="V23" s="2">
        <v>21200</v>
      </c>
      <c r="W23" s="2">
        <v>19200</v>
      </c>
      <c r="X23" s="2">
        <v>21200</v>
      </c>
      <c r="Y23" s="2">
        <v>19200</v>
      </c>
      <c r="Z23" s="2">
        <v>239400</v>
      </c>
      <c r="AA23" s="13">
        <f t="shared" si="4"/>
        <v>230400</v>
      </c>
    </row>
    <row r="24" spans="1:27" x14ac:dyDescent="0.3">
      <c r="A24" s="1" t="s">
        <v>7</v>
      </c>
      <c r="B24" s="2">
        <v>1000</v>
      </c>
      <c r="C24" s="2">
        <v>1050</v>
      </c>
      <c r="D24" s="2">
        <v>1000</v>
      </c>
      <c r="E24" s="2">
        <v>1050</v>
      </c>
      <c r="F24" s="2">
        <v>1000</v>
      </c>
      <c r="G24" s="2">
        <v>1050</v>
      </c>
      <c r="H24" s="2">
        <v>1000</v>
      </c>
      <c r="I24" s="2">
        <v>1050</v>
      </c>
      <c r="J24" s="2">
        <v>1000</v>
      </c>
      <c r="K24" s="2">
        <v>1050</v>
      </c>
      <c r="L24" s="2">
        <v>1000</v>
      </c>
      <c r="M24" s="2">
        <v>1050</v>
      </c>
      <c r="N24" s="2">
        <v>1000</v>
      </c>
      <c r="O24" s="2">
        <v>1050</v>
      </c>
      <c r="P24" s="2">
        <v>1000</v>
      </c>
      <c r="Q24" s="2">
        <v>1050</v>
      </c>
      <c r="R24" s="2">
        <v>1000</v>
      </c>
      <c r="S24" s="2">
        <v>1050</v>
      </c>
      <c r="T24" s="2">
        <v>1000</v>
      </c>
      <c r="U24" s="2">
        <v>1050</v>
      </c>
      <c r="V24" s="2">
        <v>1000</v>
      </c>
      <c r="W24" s="2">
        <v>1050</v>
      </c>
      <c r="X24" s="2">
        <v>1000</v>
      </c>
      <c r="Y24" s="2">
        <v>1050</v>
      </c>
      <c r="Z24" s="2">
        <v>12000</v>
      </c>
      <c r="AA24" s="13">
        <f t="shared" si="4"/>
        <v>12600</v>
      </c>
    </row>
    <row r="25" spans="1:27" x14ac:dyDescent="0.3">
      <c r="A25" s="1" t="s">
        <v>32</v>
      </c>
      <c r="B25" s="2">
        <v>9200</v>
      </c>
      <c r="C25" s="2">
        <v>12100</v>
      </c>
      <c r="D25" s="2">
        <v>10200</v>
      </c>
      <c r="E25" s="2">
        <v>12500</v>
      </c>
      <c r="F25" s="2">
        <v>11200</v>
      </c>
      <c r="G25" s="2">
        <v>12500</v>
      </c>
      <c r="H25" s="2">
        <v>12200</v>
      </c>
      <c r="I25" s="2">
        <v>12500</v>
      </c>
      <c r="J25" s="2">
        <v>9200</v>
      </c>
      <c r="K25" s="2">
        <v>12500</v>
      </c>
      <c r="L25" s="2">
        <v>9200</v>
      </c>
      <c r="M25" s="2">
        <v>12500</v>
      </c>
      <c r="N25" s="2">
        <v>12000</v>
      </c>
      <c r="O25" s="2">
        <v>12290</v>
      </c>
      <c r="P25" s="2">
        <v>12000</v>
      </c>
      <c r="Q25" s="2">
        <v>11000</v>
      </c>
      <c r="R25" s="2">
        <v>12000</v>
      </c>
      <c r="S25" s="2">
        <v>12000</v>
      </c>
      <c r="T25" s="2">
        <v>10200</v>
      </c>
      <c r="U25" s="2">
        <v>12000</v>
      </c>
      <c r="V25" s="2">
        <v>12000</v>
      </c>
      <c r="W25" s="2">
        <v>12000</v>
      </c>
      <c r="X25" s="2">
        <v>11200</v>
      </c>
      <c r="Y25" s="2">
        <v>12000</v>
      </c>
      <c r="Z25" s="2">
        <v>125400</v>
      </c>
      <c r="AA25" s="13">
        <f>SUM(C25,E25,G25,I25,K25,M25,O25,Q25,S25,U25,W25,Y25)</f>
        <v>145890</v>
      </c>
    </row>
    <row r="26" spans="1:27" x14ac:dyDescent="0.3">
      <c r="A26" s="1" t="s">
        <v>33</v>
      </c>
      <c r="B26" s="2">
        <v>800</v>
      </c>
      <c r="C26" s="2">
        <v>800</v>
      </c>
      <c r="D26" s="2">
        <v>800</v>
      </c>
      <c r="E26" s="2">
        <v>800</v>
      </c>
      <c r="F26" s="2">
        <v>800</v>
      </c>
      <c r="G26" s="2">
        <v>800</v>
      </c>
      <c r="H26" s="2">
        <v>800</v>
      </c>
      <c r="I26" s="2">
        <v>800</v>
      </c>
      <c r="J26" s="2">
        <v>800</v>
      </c>
      <c r="K26" s="2">
        <v>800</v>
      </c>
      <c r="L26" s="2">
        <v>800</v>
      </c>
      <c r="M26" s="2">
        <v>800</v>
      </c>
      <c r="N26" s="2">
        <v>800</v>
      </c>
      <c r="O26" s="2">
        <v>800</v>
      </c>
      <c r="P26" s="2">
        <v>800</v>
      </c>
      <c r="Q26" s="2">
        <v>800</v>
      </c>
      <c r="R26" s="2">
        <v>800</v>
      </c>
      <c r="S26" s="2">
        <v>800</v>
      </c>
      <c r="T26" s="2">
        <v>800</v>
      </c>
      <c r="U26" s="2">
        <v>800</v>
      </c>
      <c r="V26" s="2">
        <v>800</v>
      </c>
      <c r="W26" s="2">
        <v>800</v>
      </c>
      <c r="X26" s="2">
        <v>800</v>
      </c>
      <c r="Y26" s="2">
        <v>800</v>
      </c>
      <c r="Z26" s="2">
        <v>9600</v>
      </c>
      <c r="AA26" s="13">
        <f t="shared" si="4"/>
        <v>9600</v>
      </c>
    </row>
    <row r="27" spans="1:27" x14ac:dyDescent="0.3">
      <c r="A27" s="1" t="s">
        <v>34</v>
      </c>
      <c r="B27" s="2">
        <v>5800</v>
      </c>
      <c r="C27" s="2">
        <v>10500</v>
      </c>
      <c r="D27" s="2">
        <v>5800</v>
      </c>
      <c r="E27" s="2">
        <v>10500</v>
      </c>
      <c r="F27" s="2">
        <v>5800</v>
      </c>
      <c r="G27" s="2">
        <v>10500</v>
      </c>
      <c r="H27" s="2">
        <v>6300</v>
      </c>
      <c r="I27" s="2">
        <v>10500</v>
      </c>
      <c r="J27" s="2">
        <v>6300</v>
      </c>
      <c r="K27" s="2">
        <v>10500</v>
      </c>
      <c r="L27" s="2">
        <v>6300</v>
      </c>
      <c r="M27" s="2">
        <v>8000</v>
      </c>
      <c r="N27" s="2">
        <v>6300</v>
      </c>
      <c r="O27" s="2">
        <v>9450</v>
      </c>
      <c r="P27" s="2">
        <v>6300</v>
      </c>
      <c r="Q27" s="2">
        <v>8000</v>
      </c>
      <c r="R27" s="2">
        <v>6300</v>
      </c>
      <c r="S27" s="2">
        <v>8000</v>
      </c>
      <c r="T27" s="2">
        <v>6300</v>
      </c>
      <c r="U27" s="2">
        <v>8000</v>
      </c>
      <c r="V27" s="2">
        <v>6300</v>
      </c>
      <c r="W27" s="2">
        <v>8000</v>
      </c>
      <c r="X27" s="2">
        <v>6300</v>
      </c>
      <c r="Y27" s="2">
        <v>7605</v>
      </c>
      <c r="Z27" s="2">
        <v>74100</v>
      </c>
      <c r="AA27" s="13">
        <f t="shared" si="4"/>
        <v>109555</v>
      </c>
    </row>
    <row r="28" spans="1:27" x14ac:dyDescent="0.3">
      <c r="A28" s="1" t="s">
        <v>35</v>
      </c>
      <c r="B28" s="2">
        <v>3900</v>
      </c>
      <c r="C28" s="2">
        <v>7900</v>
      </c>
      <c r="D28" s="2">
        <v>3900</v>
      </c>
      <c r="E28" s="2">
        <v>7900</v>
      </c>
      <c r="F28" s="2">
        <v>3900</v>
      </c>
      <c r="G28" s="2">
        <v>7900</v>
      </c>
      <c r="H28" s="2">
        <v>3900</v>
      </c>
      <c r="I28" s="2">
        <v>7900</v>
      </c>
      <c r="J28" s="2">
        <v>3900</v>
      </c>
      <c r="K28" s="2">
        <v>7900</v>
      </c>
      <c r="L28" s="2">
        <v>3900</v>
      </c>
      <c r="M28" s="2">
        <v>7900</v>
      </c>
      <c r="N28" s="2">
        <v>3900</v>
      </c>
      <c r="O28" s="2">
        <v>7900</v>
      </c>
      <c r="P28" s="2">
        <v>3900</v>
      </c>
      <c r="Q28" s="2">
        <v>7900</v>
      </c>
      <c r="R28" s="2">
        <v>3900</v>
      </c>
      <c r="S28" s="2">
        <v>7900</v>
      </c>
      <c r="T28" s="2">
        <v>3900</v>
      </c>
      <c r="U28" s="2">
        <v>7900</v>
      </c>
      <c r="V28" s="2">
        <v>3900</v>
      </c>
      <c r="W28" s="2">
        <v>7900</v>
      </c>
      <c r="X28" s="2">
        <v>3900</v>
      </c>
      <c r="Y28" s="2">
        <v>7900</v>
      </c>
      <c r="Z28" s="2">
        <v>46800</v>
      </c>
      <c r="AA28" s="2">
        <f t="shared" si="4"/>
        <v>94800</v>
      </c>
    </row>
    <row r="29" spans="1:27" x14ac:dyDescent="0.3">
      <c r="A29" s="1" t="s">
        <v>40</v>
      </c>
      <c r="B29" s="2">
        <v>5000</v>
      </c>
      <c r="C29" s="2">
        <v>7000</v>
      </c>
      <c r="D29" s="2">
        <v>5000</v>
      </c>
      <c r="E29" s="2">
        <v>7000</v>
      </c>
      <c r="F29" s="2">
        <v>5000</v>
      </c>
      <c r="G29" s="2">
        <v>7000</v>
      </c>
      <c r="H29" s="2">
        <v>5000</v>
      </c>
      <c r="I29" s="2">
        <v>7000</v>
      </c>
      <c r="J29" s="2">
        <v>5000</v>
      </c>
      <c r="K29" s="2">
        <v>7000</v>
      </c>
      <c r="L29" s="2">
        <v>5000</v>
      </c>
      <c r="M29" s="2">
        <v>7500</v>
      </c>
      <c r="N29" s="2">
        <v>5000</v>
      </c>
      <c r="O29" s="2">
        <v>7500</v>
      </c>
      <c r="P29" s="2">
        <v>5000</v>
      </c>
      <c r="Q29" s="2">
        <v>7500</v>
      </c>
      <c r="R29" s="2">
        <v>5000</v>
      </c>
      <c r="S29" s="2">
        <v>7000</v>
      </c>
      <c r="T29" s="2">
        <v>5000</v>
      </c>
      <c r="U29" s="2">
        <v>7500</v>
      </c>
      <c r="V29" s="2">
        <v>5000</v>
      </c>
      <c r="W29" s="2">
        <v>7500</v>
      </c>
      <c r="X29" s="2">
        <v>5000</v>
      </c>
      <c r="Y29" s="2">
        <v>7500</v>
      </c>
      <c r="Z29" s="2">
        <v>5000</v>
      </c>
      <c r="AA29" s="2">
        <f t="shared" si="4"/>
        <v>87000</v>
      </c>
    </row>
    <row r="30" spans="1:27" x14ac:dyDescent="0.3">
      <c r="A30" s="1" t="s">
        <v>36</v>
      </c>
      <c r="B30" s="2">
        <v>2350</v>
      </c>
      <c r="C30" s="2">
        <v>3100</v>
      </c>
      <c r="D30" s="2">
        <v>2350</v>
      </c>
      <c r="E30" s="2">
        <v>4600</v>
      </c>
      <c r="F30" s="2">
        <v>2350</v>
      </c>
      <c r="G30" s="2">
        <v>3600</v>
      </c>
      <c r="H30" s="2">
        <v>2350</v>
      </c>
      <c r="I30" s="2">
        <v>8500</v>
      </c>
      <c r="J30" s="2">
        <v>2350</v>
      </c>
      <c r="K30" s="2">
        <v>3000</v>
      </c>
      <c r="L30" s="2">
        <v>2350</v>
      </c>
      <c r="M30" s="2">
        <v>2500</v>
      </c>
      <c r="N30" s="2">
        <v>2600</v>
      </c>
      <c r="O30" s="2">
        <v>3500</v>
      </c>
      <c r="P30" s="2">
        <v>2600</v>
      </c>
      <c r="Q30" s="2">
        <v>3500</v>
      </c>
      <c r="R30" s="2">
        <v>2600</v>
      </c>
      <c r="S30" s="2">
        <v>3500</v>
      </c>
      <c r="T30" s="2">
        <v>2600</v>
      </c>
      <c r="U30" s="2">
        <v>3500</v>
      </c>
      <c r="V30" s="2">
        <v>2600</v>
      </c>
      <c r="W30" s="2">
        <v>3500</v>
      </c>
      <c r="X30" s="2">
        <v>2600</v>
      </c>
      <c r="Y30" s="2">
        <v>3500</v>
      </c>
      <c r="Z30" s="2">
        <v>29700</v>
      </c>
      <c r="AA30" s="2">
        <f t="shared" si="4"/>
        <v>46300</v>
      </c>
    </row>
    <row r="31" spans="1:27" s="3" customFormat="1" ht="13.5" thickBot="1" x14ac:dyDescent="0.35">
      <c r="A31" s="5" t="s">
        <v>8</v>
      </c>
      <c r="B31" s="6">
        <f t="shared" ref="B31:AA31" si="5">SUM(B14:B30)</f>
        <v>183970</v>
      </c>
      <c r="C31" s="6">
        <f t="shared" si="5"/>
        <v>213959</v>
      </c>
      <c r="D31" s="6">
        <f t="shared" si="5"/>
        <v>189970</v>
      </c>
      <c r="E31" s="6">
        <f t="shared" si="5"/>
        <v>228280</v>
      </c>
      <c r="F31" s="6">
        <f t="shared" si="5"/>
        <v>192720</v>
      </c>
      <c r="G31" s="6">
        <f t="shared" si="5"/>
        <v>219202</v>
      </c>
      <c r="H31" s="6">
        <f t="shared" si="5"/>
        <v>198500</v>
      </c>
      <c r="I31" s="6">
        <f t="shared" si="5"/>
        <v>221600</v>
      </c>
      <c r="J31" s="6">
        <f t="shared" si="5"/>
        <v>183520</v>
      </c>
      <c r="K31" s="6">
        <f t="shared" si="5"/>
        <v>222750</v>
      </c>
      <c r="L31" s="6">
        <f t="shared" si="5"/>
        <v>193035</v>
      </c>
      <c r="M31" s="6">
        <f t="shared" si="5"/>
        <v>245013</v>
      </c>
      <c r="N31" s="6">
        <f t="shared" si="5"/>
        <v>189850</v>
      </c>
      <c r="O31" s="6">
        <f t="shared" si="5"/>
        <v>183790</v>
      </c>
      <c r="P31" s="6">
        <f t="shared" si="5"/>
        <v>185945</v>
      </c>
      <c r="Q31" s="6">
        <f t="shared" si="5"/>
        <v>204352</v>
      </c>
      <c r="R31" s="6">
        <f t="shared" si="5"/>
        <v>199505</v>
      </c>
      <c r="S31" s="6">
        <f t="shared" si="5"/>
        <v>192358</v>
      </c>
      <c r="T31" s="6">
        <f t="shared" si="5"/>
        <v>193270</v>
      </c>
      <c r="U31" s="6">
        <f t="shared" si="5"/>
        <v>205000</v>
      </c>
      <c r="V31" s="6">
        <f t="shared" si="5"/>
        <v>223320</v>
      </c>
      <c r="W31" s="6">
        <f t="shared" si="5"/>
        <v>176250</v>
      </c>
      <c r="X31" s="6">
        <f t="shared" si="5"/>
        <v>199940</v>
      </c>
      <c r="Y31" s="6">
        <f t="shared" si="5"/>
        <v>186545</v>
      </c>
      <c r="Z31" s="6">
        <f t="shared" si="5"/>
        <v>2234165</v>
      </c>
      <c r="AA31" s="6">
        <f t="shared" si="5"/>
        <v>2499099</v>
      </c>
    </row>
    <row r="32" spans="1:27" x14ac:dyDescent="0.3">
      <c r="A32" s="1" t="s">
        <v>2</v>
      </c>
      <c r="B32" s="2" t="s">
        <v>2</v>
      </c>
      <c r="C32" s="2" t="s">
        <v>2</v>
      </c>
      <c r="D32" s="2" t="s">
        <v>2</v>
      </c>
      <c r="E32" s="2" t="s">
        <v>2</v>
      </c>
      <c r="F32" s="2" t="s">
        <v>2</v>
      </c>
      <c r="G32" s="2" t="s">
        <v>2</v>
      </c>
      <c r="H32" s="2" t="s">
        <v>2</v>
      </c>
      <c r="I32" s="2" t="s">
        <v>2</v>
      </c>
      <c r="J32" s="2" t="s">
        <v>2</v>
      </c>
      <c r="K32" s="2" t="s">
        <v>2</v>
      </c>
      <c r="L32" s="2" t="s">
        <v>2</v>
      </c>
      <c r="M32" s="2" t="s">
        <v>2</v>
      </c>
      <c r="N32" s="2" t="s">
        <v>2</v>
      </c>
      <c r="O32" s="2" t="s">
        <v>2</v>
      </c>
      <c r="P32" s="2" t="s">
        <v>2</v>
      </c>
      <c r="Q32" s="2" t="s">
        <v>2</v>
      </c>
      <c r="R32" s="2" t="s">
        <v>2</v>
      </c>
      <c r="S32" s="2" t="s">
        <v>2</v>
      </c>
      <c r="T32" s="2" t="s">
        <v>2</v>
      </c>
      <c r="U32" s="2" t="s">
        <v>2</v>
      </c>
      <c r="V32" s="2" t="s">
        <v>2</v>
      </c>
      <c r="W32" s="2" t="s">
        <v>2</v>
      </c>
      <c r="X32" s="2" t="s">
        <v>2</v>
      </c>
      <c r="Y32" s="2" t="s">
        <v>2</v>
      </c>
      <c r="Z32" s="2" t="s">
        <v>2</v>
      </c>
      <c r="AA32" s="2" t="s">
        <v>2</v>
      </c>
    </row>
    <row r="33" spans="1:27" s="3" customFormat="1" ht="13.5" thickBot="1" x14ac:dyDescent="0.35">
      <c r="A33" s="5" t="s">
        <v>9</v>
      </c>
      <c r="B33" s="6">
        <f t="shared" ref="B33:AA33" si="6">B11-B31</f>
        <v>120640</v>
      </c>
      <c r="C33" s="6">
        <f t="shared" si="6"/>
        <v>101151</v>
      </c>
      <c r="D33" s="6">
        <f t="shared" si="6"/>
        <v>128670</v>
      </c>
      <c r="E33" s="6">
        <f t="shared" si="6"/>
        <v>67371</v>
      </c>
      <c r="F33" s="6">
        <f t="shared" si="6"/>
        <v>150450</v>
      </c>
      <c r="G33" s="6">
        <f t="shared" si="6"/>
        <v>57579</v>
      </c>
      <c r="H33" s="6">
        <f t="shared" si="6"/>
        <v>163355</v>
      </c>
      <c r="I33" s="6">
        <f t="shared" si="6"/>
        <v>56979</v>
      </c>
      <c r="J33" s="6">
        <f t="shared" si="6"/>
        <v>174055</v>
      </c>
      <c r="K33" s="6">
        <f t="shared" si="6"/>
        <v>15229</v>
      </c>
      <c r="L33" s="6">
        <f t="shared" si="6"/>
        <v>195720</v>
      </c>
      <c r="M33" s="6">
        <f t="shared" si="6"/>
        <v>-19784</v>
      </c>
      <c r="N33" s="6">
        <f t="shared" si="6"/>
        <v>216080</v>
      </c>
      <c r="O33" s="6">
        <f t="shared" si="6"/>
        <v>-2574</v>
      </c>
      <c r="P33" s="6">
        <f t="shared" si="6"/>
        <v>242135</v>
      </c>
      <c r="Q33" s="6">
        <f t="shared" si="6"/>
        <v>8074</v>
      </c>
      <c r="R33" s="6">
        <f t="shared" si="6"/>
        <v>248280</v>
      </c>
      <c r="S33" s="6">
        <f t="shared" si="6"/>
        <v>23476</v>
      </c>
      <c r="T33" s="6">
        <f t="shared" si="6"/>
        <v>268510</v>
      </c>
      <c r="U33" s="6">
        <f t="shared" si="6"/>
        <v>22976</v>
      </c>
      <c r="V33" s="6">
        <f t="shared" si="6"/>
        <v>265660</v>
      </c>
      <c r="W33" s="6">
        <f t="shared" si="6"/>
        <v>64726</v>
      </c>
      <c r="X33" s="6">
        <f t="shared" si="6"/>
        <v>278220</v>
      </c>
      <c r="Y33" s="6">
        <f t="shared" si="6"/>
        <v>101076</v>
      </c>
      <c r="Z33" s="6">
        <f t="shared" si="6"/>
        <v>568462</v>
      </c>
      <c r="AA33" s="6">
        <f t="shared" si="6"/>
        <v>102042</v>
      </c>
    </row>
    <row r="35" spans="1:27" x14ac:dyDescent="0.3">
      <c r="X35" s="9"/>
      <c r="Z35" s="12"/>
    </row>
    <row r="41" spans="1:27" x14ac:dyDescent="0.3">
      <c r="W41" s="11"/>
    </row>
    <row r="43" spans="1:27" x14ac:dyDescent="0.3">
      <c r="W43" s="11"/>
    </row>
  </sheetData>
  <pageMargins left="0.7" right="0.7" top="1.03125" bottom="0.75" header="0.3" footer="0.3"/>
  <pageSetup paperSize="8" scale="75" orientation="landscape" r:id="rId1"/>
  <headerFooter>
    <oddHeader>&amp;L&amp;"-,Bold"&amp;14MPower108 HUB 
Melbourne central
Projected budget for 2020-2021 FY 
and Actual Revenue and Expenses</oddHeader>
    <oddFooter>&amp;L&amp;"Calibri Light,Regular"Projected budget for 2020-2021 FY
Assessment Support Document&amp;C&amp;"Calibri Light,Regular"vDS1.0</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C51A75-2B81-431A-A204-1B0776E793E8}">
  <dimension ref="A1:AA33"/>
  <sheetViews>
    <sheetView topLeftCell="A4" workbookViewId="0">
      <selection activeCell="B9" sqref="B9"/>
    </sheetView>
  </sheetViews>
  <sheetFormatPr defaultRowHeight="13" x14ac:dyDescent="0.3"/>
  <cols>
    <col min="1" max="1" width="26.296875" customWidth="1"/>
  </cols>
  <sheetData>
    <row r="1" spans="1:27" ht="14" thickTop="1" thickBot="1" x14ac:dyDescent="0.35">
      <c r="A1" s="15"/>
      <c r="B1" s="14" t="s">
        <v>0</v>
      </c>
      <c r="C1" s="14" t="s">
        <v>10</v>
      </c>
      <c r="D1" s="14" t="s">
        <v>11</v>
      </c>
      <c r="E1" s="14" t="s">
        <v>10</v>
      </c>
      <c r="F1" s="14" t="s">
        <v>12</v>
      </c>
      <c r="G1" s="14" t="s">
        <v>10</v>
      </c>
      <c r="H1" s="14" t="s">
        <v>13</v>
      </c>
      <c r="I1" s="14" t="s">
        <v>10</v>
      </c>
      <c r="J1" s="14" t="s">
        <v>14</v>
      </c>
      <c r="K1" s="14" t="s">
        <v>10</v>
      </c>
      <c r="L1" s="14" t="s">
        <v>15</v>
      </c>
      <c r="M1" s="14" t="s">
        <v>10</v>
      </c>
      <c r="N1" s="14" t="s">
        <v>16</v>
      </c>
      <c r="O1" s="14" t="s">
        <v>10</v>
      </c>
      <c r="P1" s="14" t="s">
        <v>17</v>
      </c>
      <c r="Q1" s="14" t="s">
        <v>10</v>
      </c>
      <c r="R1" s="14" t="s">
        <v>18</v>
      </c>
      <c r="S1" s="14" t="s">
        <v>10</v>
      </c>
      <c r="T1" s="14" t="s">
        <v>19</v>
      </c>
      <c r="U1" s="14" t="s">
        <v>10</v>
      </c>
      <c r="V1" s="14" t="s">
        <v>20</v>
      </c>
      <c r="W1" s="14" t="s">
        <v>10</v>
      </c>
      <c r="X1" s="14" t="s">
        <v>21</v>
      </c>
      <c r="Y1" s="14" t="s">
        <v>10</v>
      </c>
      <c r="Z1" s="14" t="s">
        <v>22</v>
      </c>
      <c r="AA1" s="14" t="s">
        <v>10</v>
      </c>
    </row>
    <row r="2" spans="1:27" ht="13.5" thickTop="1" x14ac:dyDescent="0.3">
      <c r="A2" s="8" t="s">
        <v>1</v>
      </c>
      <c r="B2" s="7"/>
      <c r="C2" s="7"/>
      <c r="D2" s="7"/>
      <c r="E2" s="7"/>
      <c r="F2" s="7"/>
      <c r="G2" s="7"/>
      <c r="H2" s="7"/>
      <c r="I2" s="7"/>
      <c r="J2" s="7"/>
      <c r="K2" s="7"/>
      <c r="L2" s="7"/>
      <c r="M2" s="7"/>
      <c r="N2" s="7"/>
      <c r="O2" s="7"/>
      <c r="P2" s="7"/>
      <c r="Q2" s="7"/>
      <c r="R2" s="7"/>
      <c r="S2" s="7"/>
      <c r="T2" s="7"/>
      <c r="U2" s="7"/>
      <c r="V2" s="7"/>
      <c r="W2" s="7"/>
      <c r="X2" s="7"/>
      <c r="Y2" s="7"/>
      <c r="Z2" s="7"/>
      <c r="AA2" s="7"/>
    </row>
    <row r="3" spans="1:27" x14ac:dyDescent="0.3">
      <c r="A3" s="1" t="s">
        <v>2</v>
      </c>
      <c r="B3" s="2" t="s">
        <v>2</v>
      </c>
      <c r="C3" s="2" t="s">
        <v>2</v>
      </c>
      <c r="D3" s="2" t="s">
        <v>2</v>
      </c>
      <c r="E3" s="2" t="s">
        <v>2</v>
      </c>
      <c r="F3" s="2" t="s">
        <v>2</v>
      </c>
      <c r="G3" s="2" t="s">
        <v>2</v>
      </c>
      <c r="H3" s="2" t="s">
        <v>2</v>
      </c>
      <c r="I3" s="2" t="s">
        <v>2</v>
      </c>
      <c r="J3" s="2" t="s">
        <v>2</v>
      </c>
      <c r="K3" s="2" t="s">
        <v>2</v>
      </c>
      <c r="L3" s="2" t="s">
        <v>2</v>
      </c>
      <c r="M3" s="2" t="s">
        <v>2</v>
      </c>
      <c r="N3" s="2" t="s">
        <v>2</v>
      </c>
      <c r="O3" s="2" t="s">
        <v>2</v>
      </c>
      <c r="P3" s="2" t="s">
        <v>2</v>
      </c>
      <c r="Q3" s="2" t="s">
        <v>2</v>
      </c>
      <c r="R3" s="2" t="s">
        <v>2</v>
      </c>
      <c r="S3" s="2" t="s">
        <v>2</v>
      </c>
      <c r="T3" s="2" t="s">
        <v>2</v>
      </c>
      <c r="U3" s="2" t="s">
        <v>2</v>
      </c>
      <c r="V3" s="2" t="s">
        <v>2</v>
      </c>
      <c r="W3" s="2" t="s">
        <v>2</v>
      </c>
      <c r="X3" s="2" t="s">
        <v>2</v>
      </c>
      <c r="Y3" s="2" t="s">
        <v>2</v>
      </c>
      <c r="Z3" s="2" t="s">
        <v>2</v>
      </c>
      <c r="AA3" s="2" t="s">
        <v>2</v>
      </c>
    </row>
    <row r="4" spans="1:27" x14ac:dyDescent="0.3">
      <c r="A4" s="4" t="s">
        <v>3</v>
      </c>
      <c r="B4" s="2" t="s">
        <v>2</v>
      </c>
      <c r="C4" s="2" t="s">
        <v>2</v>
      </c>
      <c r="D4" s="2" t="s">
        <v>2</v>
      </c>
      <c r="E4" s="2" t="s">
        <v>2</v>
      </c>
      <c r="F4" s="2" t="s">
        <v>2</v>
      </c>
      <c r="G4" s="2" t="s">
        <v>2</v>
      </c>
      <c r="H4" s="2" t="s">
        <v>2</v>
      </c>
      <c r="I4" s="2" t="s">
        <v>2</v>
      </c>
      <c r="J4" s="2" t="s">
        <v>2</v>
      </c>
      <c r="K4" s="2" t="s">
        <v>2</v>
      </c>
      <c r="L4" s="2" t="s">
        <v>2</v>
      </c>
      <c r="M4" s="2" t="s">
        <v>2</v>
      </c>
      <c r="N4" s="2" t="s">
        <v>2</v>
      </c>
      <c r="O4" s="2" t="s">
        <v>2</v>
      </c>
      <c r="P4" s="2" t="s">
        <v>2</v>
      </c>
      <c r="Q4" s="2" t="s">
        <v>2</v>
      </c>
      <c r="R4" s="2" t="s">
        <v>2</v>
      </c>
      <c r="S4" s="2" t="s">
        <v>2</v>
      </c>
      <c r="T4" s="2" t="s">
        <v>2</v>
      </c>
      <c r="U4" s="2" t="s">
        <v>2</v>
      </c>
      <c r="V4" s="2" t="s">
        <v>2</v>
      </c>
      <c r="W4" s="2" t="s">
        <v>2</v>
      </c>
      <c r="X4" s="2" t="s">
        <v>2</v>
      </c>
      <c r="Y4" s="2" t="s">
        <v>2</v>
      </c>
      <c r="Z4" s="2"/>
      <c r="AA4" s="2"/>
    </row>
    <row r="5" spans="1:27" x14ac:dyDescent="0.3">
      <c r="A5" s="1" t="s">
        <v>37</v>
      </c>
      <c r="B5" s="2"/>
      <c r="C5" s="2"/>
      <c r="D5" s="2"/>
      <c r="E5" s="2"/>
      <c r="F5" s="2"/>
      <c r="G5" s="2"/>
      <c r="H5" s="2"/>
      <c r="I5" s="2"/>
      <c r="J5" s="2"/>
      <c r="K5" s="2"/>
      <c r="L5" s="2"/>
      <c r="M5" s="2"/>
      <c r="N5" s="2"/>
      <c r="O5" s="2"/>
      <c r="P5" s="2"/>
      <c r="Q5" s="2"/>
      <c r="R5" s="2"/>
      <c r="S5" s="2"/>
      <c r="T5" s="2"/>
      <c r="U5" s="2"/>
      <c r="V5" s="2"/>
      <c r="W5" s="2"/>
      <c r="X5" s="2"/>
      <c r="Y5" s="10"/>
      <c r="Z5" s="2"/>
      <c r="AA5" s="10"/>
    </row>
    <row r="6" spans="1:27" x14ac:dyDescent="0.3">
      <c r="A6" s="1" t="s">
        <v>39</v>
      </c>
      <c r="B6" s="2"/>
      <c r="C6" s="2"/>
      <c r="D6" s="2"/>
      <c r="E6" s="2"/>
      <c r="F6" s="2"/>
      <c r="G6" s="2"/>
      <c r="H6" s="2"/>
      <c r="I6" s="2"/>
      <c r="J6" s="2"/>
      <c r="K6" s="2"/>
      <c r="L6" s="2"/>
      <c r="M6" s="2"/>
      <c r="N6" s="2"/>
      <c r="O6" s="2"/>
      <c r="P6" s="2"/>
      <c r="Q6" s="2"/>
      <c r="R6" s="2"/>
      <c r="S6" s="2"/>
      <c r="T6" s="2"/>
      <c r="U6" s="2"/>
      <c r="V6" s="2"/>
      <c r="W6" s="2"/>
      <c r="X6" s="2"/>
      <c r="Y6" s="2"/>
      <c r="Z6" s="2"/>
      <c r="AA6" s="2"/>
    </row>
    <row r="7" spans="1:27" x14ac:dyDescent="0.3">
      <c r="A7" s="1" t="s">
        <v>38</v>
      </c>
      <c r="B7" s="2"/>
      <c r="C7" s="2"/>
      <c r="D7" s="2"/>
      <c r="E7" s="2"/>
      <c r="F7" s="2"/>
      <c r="G7" s="2"/>
      <c r="H7" s="2"/>
      <c r="I7" s="2"/>
      <c r="J7" s="2"/>
      <c r="K7" s="2"/>
      <c r="L7" s="2"/>
      <c r="M7" s="2"/>
      <c r="N7" s="2"/>
      <c r="O7" s="2"/>
      <c r="P7" s="2"/>
      <c r="Q7" s="2"/>
      <c r="R7" s="2"/>
      <c r="S7" s="2"/>
      <c r="T7" s="2"/>
      <c r="U7" s="2"/>
      <c r="V7" s="2"/>
      <c r="W7" s="2"/>
      <c r="X7" s="2"/>
      <c r="Y7" s="2"/>
      <c r="Z7" s="2"/>
      <c r="AA7" s="2"/>
    </row>
    <row r="9" spans="1:27" ht="13.5" thickBot="1" x14ac:dyDescent="0.35">
      <c r="A9" s="5" t="s">
        <v>4</v>
      </c>
      <c r="B9" s="6">
        <f>SUM(B5:B8)</f>
        <v>0</v>
      </c>
      <c r="C9" s="6">
        <f>SUM(C5:C8)</f>
        <v>0</v>
      </c>
      <c r="D9" s="6">
        <f>SUM(D5:D7)</f>
        <v>0</v>
      </c>
      <c r="E9" s="6">
        <f>SUM(E5:E7)</f>
        <v>0</v>
      </c>
      <c r="F9" s="6">
        <f>SUM(F5:F7)</f>
        <v>0</v>
      </c>
      <c r="G9" s="6">
        <f t="shared" ref="G9:Z9" si="0">SUM(G5:G7)</f>
        <v>0</v>
      </c>
      <c r="H9" s="6">
        <f t="shared" si="0"/>
        <v>0</v>
      </c>
      <c r="I9" s="6">
        <f t="shared" si="0"/>
        <v>0</v>
      </c>
      <c r="J9" s="6">
        <f t="shared" si="0"/>
        <v>0</v>
      </c>
      <c r="K9" s="6">
        <f t="shared" si="0"/>
        <v>0</v>
      </c>
      <c r="L9" s="6">
        <f t="shared" si="0"/>
        <v>0</v>
      </c>
      <c r="M9" s="6">
        <f t="shared" si="0"/>
        <v>0</v>
      </c>
      <c r="N9" s="6">
        <f t="shared" si="0"/>
        <v>0</v>
      </c>
      <c r="O9" s="6">
        <f t="shared" si="0"/>
        <v>0</v>
      </c>
      <c r="P9" s="6">
        <f t="shared" si="0"/>
        <v>0</v>
      </c>
      <c r="Q9" s="6">
        <f t="shared" si="0"/>
        <v>0</v>
      </c>
      <c r="R9" s="6">
        <f t="shared" si="0"/>
        <v>0</v>
      </c>
      <c r="S9" s="6">
        <f t="shared" si="0"/>
        <v>0</v>
      </c>
      <c r="T9" s="6">
        <f t="shared" si="0"/>
        <v>0</v>
      </c>
      <c r="U9" s="6">
        <f t="shared" si="0"/>
        <v>0</v>
      </c>
      <c r="V9" s="6">
        <f t="shared" si="0"/>
        <v>0</v>
      </c>
      <c r="W9" s="6">
        <f t="shared" si="0"/>
        <v>0</v>
      </c>
      <c r="X9" s="6">
        <f t="shared" si="0"/>
        <v>0</v>
      </c>
      <c r="Y9" s="6">
        <f t="shared" si="0"/>
        <v>0</v>
      </c>
      <c r="Z9" s="6">
        <f t="shared" si="0"/>
        <v>0</v>
      </c>
      <c r="AA9" s="6">
        <f>SUM(AA5:AA7)</f>
        <v>0</v>
      </c>
    </row>
    <row r="10" spans="1:27" x14ac:dyDescent="0.3">
      <c r="A10" s="1" t="s">
        <v>2</v>
      </c>
      <c r="B10" s="2" t="s">
        <v>2</v>
      </c>
      <c r="C10" s="2" t="s">
        <v>2</v>
      </c>
      <c r="D10" s="2" t="s">
        <v>2</v>
      </c>
      <c r="E10" s="2" t="s">
        <v>2</v>
      </c>
      <c r="F10" s="2" t="s">
        <v>2</v>
      </c>
      <c r="G10" s="2" t="s">
        <v>2</v>
      </c>
      <c r="H10" s="2" t="s">
        <v>2</v>
      </c>
      <c r="I10" s="2" t="s">
        <v>2</v>
      </c>
      <c r="J10" s="2" t="s">
        <v>2</v>
      </c>
      <c r="K10" s="2" t="s">
        <v>2</v>
      </c>
      <c r="L10" s="2" t="s">
        <v>2</v>
      </c>
      <c r="M10" s="2" t="s">
        <v>2</v>
      </c>
      <c r="N10" s="2" t="s">
        <v>2</v>
      </c>
      <c r="O10" s="2" t="s">
        <v>2</v>
      </c>
      <c r="P10" s="2" t="s">
        <v>2</v>
      </c>
      <c r="Q10" s="2" t="s">
        <v>2</v>
      </c>
      <c r="R10" s="2" t="s">
        <v>2</v>
      </c>
      <c r="S10" s="2" t="s">
        <v>2</v>
      </c>
      <c r="T10" s="2" t="s">
        <v>2</v>
      </c>
      <c r="U10" s="2" t="s">
        <v>2</v>
      </c>
      <c r="V10" s="2" t="s">
        <v>2</v>
      </c>
      <c r="W10" s="2" t="s">
        <v>2</v>
      </c>
      <c r="X10" s="2" t="s">
        <v>2</v>
      </c>
      <c r="Y10" s="2" t="s">
        <v>2</v>
      </c>
      <c r="Z10" s="2" t="s">
        <v>2</v>
      </c>
      <c r="AA10" s="2" t="s">
        <v>2</v>
      </c>
    </row>
    <row r="11" spans="1:27" ht="13.5" thickBot="1" x14ac:dyDescent="0.35">
      <c r="A11" s="5" t="s">
        <v>23</v>
      </c>
      <c r="B11" s="6">
        <f t="shared" ref="B11:Z11" si="1">SUM(B2:B7)</f>
        <v>0</v>
      </c>
      <c r="C11" s="6">
        <f t="shared" si="1"/>
        <v>0</v>
      </c>
      <c r="D11" s="6">
        <f t="shared" si="1"/>
        <v>0</v>
      </c>
      <c r="E11" s="6">
        <f t="shared" si="1"/>
        <v>0</v>
      </c>
      <c r="F11" s="6">
        <f t="shared" si="1"/>
        <v>0</v>
      </c>
      <c r="G11" s="6">
        <f t="shared" si="1"/>
        <v>0</v>
      </c>
      <c r="H11" s="6">
        <f t="shared" si="1"/>
        <v>0</v>
      </c>
      <c r="I11" s="6">
        <f t="shared" si="1"/>
        <v>0</v>
      </c>
      <c r="J11" s="6">
        <f t="shared" si="1"/>
        <v>0</v>
      </c>
      <c r="K11" s="6">
        <f t="shared" si="1"/>
        <v>0</v>
      </c>
      <c r="L11" s="6">
        <f t="shared" si="1"/>
        <v>0</v>
      </c>
      <c r="M11" s="6">
        <f t="shared" si="1"/>
        <v>0</v>
      </c>
      <c r="N11" s="6">
        <f t="shared" si="1"/>
        <v>0</v>
      </c>
      <c r="O11" s="6">
        <f t="shared" si="1"/>
        <v>0</v>
      </c>
      <c r="P11" s="6">
        <f t="shared" si="1"/>
        <v>0</v>
      </c>
      <c r="Q11" s="6">
        <f t="shared" si="1"/>
        <v>0</v>
      </c>
      <c r="R11" s="6">
        <f t="shared" si="1"/>
        <v>0</v>
      </c>
      <c r="S11" s="6">
        <f t="shared" si="1"/>
        <v>0</v>
      </c>
      <c r="T11" s="6">
        <f t="shared" si="1"/>
        <v>0</v>
      </c>
      <c r="U11" s="6">
        <f t="shared" si="1"/>
        <v>0</v>
      </c>
      <c r="V11" s="6">
        <f t="shared" si="1"/>
        <v>0</v>
      </c>
      <c r="W11" s="6">
        <f t="shared" si="1"/>
        <v>0</v>
      </c>
      <c r="X11" s="6">
        <f t="shared" si="1"/>
        <v>0</v>
      </c>
      <c r="Y11" s="6">
        <f t="shared" si="1"/>
        <v>0</v>
      </c>
      <c r="Z11" s="6">
        <f t="shared" si="1"/>
        <v>0</v>
      </c>
      <c r="AA11" s="6">
        <f>SUM(AA2:AA7)</f>
        <v>0</v>
      </c>
    </row>
    <row r="12" spans="1:27" x14ac:dyDescent="0.3">
      <c r="A12" s="1" t="s">
        <v>2</v>
      </c>
      <c r="B12" s="2" t="s">
        <v>2</v>
      </c>
      <c r="C12" s="2" t="s">
        <v>2</v>
      </c>
      <c r="D12" s="2" t="s">
        <v>2</v>
      </c>
      <c r="E12" s="2" t="s">
        <v>2</v>
      </c>
      <c r="F12" s="2" t="s">
        <v>2</v>
      </c>
      <c r="G12" s="2" t="s">
        <v>2</v>
      </c>
      <c r="H12" s="2" t="s">
        <v>2</v>
      </c>
      <c r="I12" s="2" t="s">
        <v>2</v>
      </c>
      <c r="J12" s="2" t="s">
        <v>2</v>
      </c>
      <c r="K12" s="2" t="s">
        <v>2</v>
      </c>
      <c r="L12" s="2" t="s">
        <v>2</v>
      </c>
      <c r="M12" s="2" t="s">
        <v>2</v>
      </c>
      <c r="N12" s="2" t="s">
        <v>2</v>
      </c>
      <c r="O12" s="2" t="s">
        <v>2</v>
      </c>
      <c r="P12" s="2" t="s">
        <v>2</v>
      </c>
      <c r="Q12" s="2" t="s">
        <v>2</v>
      </c>
      <c r="R12" s="2" t="s">
        <v>2</v>
      </c>
      <c r="S12" s="2" t="s">
        <v>2</v>
      </c>
      <c r="T12" s="2" t="s">
        <v>2</v>
      </c>
      <c r="U12" s="2" t="s">
        <v>2</v>
      </c>
      <c r="V12" s="2" t="s">
        <v>2</v>
      </c>
      <c r="W12" s="2" t="s">
        <v>2</v>
      </c>
      <c r="X12" s="2" t="s">
        <v>2</v>
      </c>
      <c r="Y12" s="2" t="s">
        <v>2</v>
      </c>
      <c r="Z12" s="2" t="s">
        <v>2</v>
      </c>
      <c r="AA12" s="2" t="s">
        <v>2</v>
      </c>
    </row>
    <row r="13" spans="1:27" x14ac:dyDescent="0.3">
      <c r="A13" s="4" t="s">
        <v>5</v>
      </c>
      <c r="B13" s="2" t="s">
        <v>2</v>
      </c>
      <c r="C13" s="2" t="s">
        <v>2</v>
      </c>
      <c r="D13" s="2" t="s">
        <v>2</v>
      </c>
      <c r="E13" s="2" t="s">
        <v>2</v>
      </c>
      <c r="F13" s="2" t="s">
        <v>2</v>
      </c>
      <c r="G13" s="2" t="s">
        <v>2</v>
      </c>
      <c r="H13" s="2" t="s">
        <v>2</v>
      </c>
      <c r="I13" s="2" t="s">
        <v>2</v>
      </c>
      <c r="J13" s="2" t="s">
        <v>2</v>
      </c>
      <c r="K13" s="2" t="s">
        <v>2</v>
      </c>
      <c r="L13" s="2" t="s">
        <v>2</v>
      </c>
      <c r="M13" s="2" t="s">
        <v>2</v>
      </c>
      <c r="N13" s="2" t="s">
        <v>2</v>
      </c>
      <c r="O13" s="2" t="s">
        <v>2</v>
      </c>
      <c r="P13" s="2" t="s">
        <v>2</v>
      </c>
      <c r="Q13" s="2" t="s">
        <v>2</v>
      </c>
      <c r="R13" s="2" t="s">
        <v>2</v>
      </c>
      <c r="S13" s="2" t="s">
        <v>2</v>
      </c>
      <c r="T13" s="2" t="s">
        <v>2</v>
      </c>
      <c r="U13" s="2" t="s">
        <v>2</v>
      </c>
      <c r="V13" s="2" t="s">
        <v>2</v>
      </c>
      <c r="W13" s="2" t="s">
        <v>2</v>
      </c>
      <c r="X13" s="2" t="s">
        <v>2</v>
      </c>
      <c r="Y13" s="2" t="s">
        <v>2</v>
      </c>
      <c r="Z13" s="2" t="s">
        <v>2</v>
      </c>
      <c r="AA13" s="2" t="s">
        <v>2</v>
      </c>
    </row>
    <row r="14" spans="1:27" x14ac:dyDescent="0.3">
      <c r="A14" s="1" t="s">
        <v>24</v>
      </c>
      <c r="B14" s="2"/>
      <c r="C14" s="2"/>
      <c r="D14" s="2"/>
      <c r="E14" s="2"/>
      <c r="F14" s="2"/>
      <c r="G14" s="2"/>
      <c r="H14" s="2"/>
      <c r="I14" s="2"/>
      <c r="J14" s="2"/>
      <c r="K14" s="2"/>
      <c r="L14" s="2"/>
      <c r="M14" s="2"/>
      <c r="N14" s="2"/>
      <c r="O14" s="2"/>
      <c r="P14" s="2"/>
      <c r="Q14" s="2"/>
      <c r="R14" s="2"/>
      <c r="S14" s="2"/>
      <c r="T14" s="2"/>
      <c r="U14" s="2"/>
      <c r="V14" s="2"/>
      <c r="W14" s="2"/>
      <c r="X14" s="2"/>
      <c r="Y14" s="2"/>
      <c r="Z14" s="2"/>
      <c r="AA14" s="13"/>
    </row>
    <row r="15" spans="1:27" x14ac:dyDescent="0.3">
      <c r="A15" s="1" t="s">
        <v>25</v>
      </c>
      <c r="B15" s="2"/>
      <c r="C15" s="2"/>
      <c r="D15" s="2"/>
      <c r="E15" s="2"/>
      <c r="F15" s="2"/>
      <c r="G15" s="2"/>
      <c r="H15" s="2"/>
      <c r="I15" s="2"/>
      <c r="J15" s="2"/>
      <c r="K15" s="2"/>
      <c r="L15" s="2"/>
      <c r="M15" s="2"/>
      <c r="N15" s="2"/>
      <c r="O15" s="2"/>
      <c r="P15" s="2"/>
      <c r="Q15" s="2"/>
      <c r="R15" s="2"/>
      <c r="S15" s="2"/>
      <c r="T15" s="2"/>
      <c r="U15" s="2"/>
      <c r="V15" s="2"/>
      <c r="W15" s="2"/>
      <c r="X15" s="2"/>
      <c r="Y15" s="2"/>
      <c r="Z15" s="2"/>
      <c r="AA15" s="13"/>
    </row>
    <row r="16" spans="1:27" x14ac:dyDescent="0.3">
      <c r="A16" s="1" t="s">
        <v>26</v>
      </c>
      <c r="B16" s="2"/>
      <c r="C16" s="2"/>
      <c r="D16" s="2"/>
      <c r="E16" s="2"/>
      <c r="F16" s="2"/>
      <c r="G16" s="2"/>
      <c r="H16" s="2"/>
      <c r="I16" s="2"/>
      <c r="J16" s="2"/>
      <c r="K16" s="2"/>
      <c r="L16" s="2"/>
      <c r="M16" s="2"/>
      <c r="N16" s="2"/>
      <c r="O16" s="2"/>
      <c r="P16" s="2"/>
      <c r="Q16" s="2"/>
      <c r="R16" s="2"/>
      <c r="S16" s="2"/>
      <c r="T16" s="2"/>
      <c r="U16" s="2"/>
      <c r="V16" s="2"/>
      <c r="W16" s="2"/>
      <c r="X16" s="2"/>
      <c r="Y16" s="2"/>
      <c r="Z16" s="2"/>
      <c r="AA16" s="13"/>
    </row>
    <row r="17" spans="1:27" x14ac:dyDescent="0.3">
      <c r="A17" s="1" t="s">
        <v>27</v>
      </c>
      <c r="B17" s="2"/>
      <c r="C17" s="2"/>
      <c r="D17" s="2"/>
      <c r="E17" s="2"/>
      <c r="F17" s="2"/>
      <c r="G17" s="2"/>
      <c r="H17" s="2"/>
      <c r="I17" s="2"/>
      <c r="J17" s="2"/>
      <c r="K17" s="2"/>
      <c r="L17" s="2"/>
      <c r="M17" s="2"/>
      <c r="N17" s="2"/>
      <c r="O17" s="2"/>
      <c r="P17" s="2"/>
      <c r="Q17" s="2"/>
      <c r="R17" s="2"/>
      <c r="S17" s="2"/>
      <c r="T17" s="2"/>
      <c r="U17" s="2"/>
      <c r="V17" s="2"/>
      <c r="W17" s="2"/>
      <c r="X17" s="2"/>
      <c r="Y17" s="2"/>
      <c r="Z17" s="2"/>
      <c r="AA17" s="13"/>
    </row>
    <row r="18" spans="1:27" x14ac:dyDescent="0.3">
      <c r="A18" s="1" t="s">
        <v>28</v>
      </c>
      <c r="B18" s="2"/>
      <c r="C18" s="2"/>
      <c r="D18" s="2"/>
      <c r="E18" s="2"/>
      <c r="F18" s="2"/>
      <c r="G18" s="2"/>
      <c r="H18" s="2"/>
      <c r="I18" s="2"/>
      <c r="J18" s="2"/>
      <c r="K18" s="2"/>
      <c r="L18" s="2"/>
      <c r="M18" s="2"/>
      <c r="N18" s="2"/>
      <c r="O18" s="2"/>
      <c r="P18" s="2"/>
      <c r="Q18" s="2"/>
      <c r="R18" s="2"/>
      <c r="S18" s="2"/>
      <c r="T18" s="2"/>
      <c r="U18" s="2"/>
      <c r="V18" s="2"/>
      <c r="W18" s="2"/>
      <c r="X18" s="2"/>
      <c r="Y18" s="2"/>
      <c r="Z18" s="2"/>
      <c r="AA18" s="13"/>
    </row>
    <row r="19" spans="1:27" x14ac:dyDescent="0.3">
      <c r="A19" s="1" t="s">
        <v>6</v>
      </c>
      <c r="B19" s="2"/>
      <c r="C19" s="2"/>
      <c r="D19" s="2"/>
      <c r="E19" s="2"/>
      <c r="F19" s="2"/>
      <c r="G19" s="2"/>
      <c r="H19" s="2"/>
      <c r="I19" s="2"/>
      <c r="J19" s="2"/>
      <c r="K19" s="2"/>
      <c r="L19" s="2"/>
      <c r="M19" s="2"/>
      <c r="N19" s="2"/>
      <c r="O19" s="2"/>
      <c r="P19" s="2"/>
      <c r="Q19" s="2"/>
      <c r="R19" s="2"/>
      <c r="S19" s="2"/>
      <c r="T19" s="2"/>
      <c r="U19" s="2"/>
      <c r="V19" s="2"/>
      <c r="W19" s="2"/>
      <c r="X19" s="2"/>
      <c r="Y19" s="2"/>
      <c r="Z19" s="2"/>
      <c r="AA19" s="13"/>
    </row>
    <row r="20" spans="1:27" x14ac:dyDescent="0.3">
      <c r="A20" s="1" t="s">
        <v>29</v>
      </c>
      <c r="B20" s="2"/>
      <c r="C20" s="2"/>
      <c r="D20" s="2"/>
      <c r="E20" s="2"/>
      <c r="F20" s="2"/>
      <c r="G20" s="2"/>
      <c r="H20" s="2"/>
      <c r="I20" s="2"/>
      <c r="J20" s="2"/>
      <c r="K20" s="2"/>
      <c r="L20" s="2"/>
      <c r="M20" s="2"/>
      <c r="N20" s="2"/>
      <c r="O20" s="2"/>
      <c r="P20" s="2"/>
      <c r="Q20" s="2"/>
      <c r="R20" s="2"/>
      <c r="S20" s="2"/>
      <c r="T20" s="2"/>
      <c r="U20" s="2"/>
      <c r="V20" s="2"/>
      <c r="W20" s="2"/>
      <c r="X20" s="2"/>
      <c r="Y20" s="2"/>
      <c r="Z20" s="2"/>
      <c r="AA20" s="13"/>
    </row>
    <row r="21" spans="1:27" x14ac:dyDescent="0.3">
      <c r="A21" s="1" t="s">
        <v>30</v>
      </c>
      <c r="B21" s="2"/>
      <c r="C21" s="2"/>
      <c r="D21" s="2"/>
      <c r="E21" s="2"/>
      <c r="F21" s="2"/>
      <c r="G21" s="2"/>
      <c r="H21" s="2"/>
      <c r="I21" s="2"/>
      <c r="J21" s="2"/>
      <c r="K21" s="2"/>
      <c r="L21" s="2"/>
      <c r="M21" s="2"/>
      <c r="N21" s="2"/>
      <c r="O21" s="2"/>
      <c r="P21" s="2"/>
      <c r="Q21" s="2"/>
      <c r="R21" s="2"/>
      <c r="S21" s="2"/>
      <c r="T21" s="2"/>
      <c r="U21" s="2"/>
      <c r="V21" s="2"/>
      <c r="W21" s="2"/>
      <c r="X21" s="2"/>
      <c r="Y21" s="2"/>
      <c r="Z21" s="2"/>
      <c r="AA21" s="13"/>
    </row>
    <row r="22" spans="1:27" x14ac:dyDescent="0.3">
      <c r="A22" s="1" t="s">
        <v>41</v>
      </c>
      <c r="B22" s="2"/>
      <c r="C22" s="2"/>
      <c r="D22" s="2"/>
      <c r="E22" s="2"/>
      <c r="F22" s="2"/>
      <c r="G22" s="2"/>
      <c r="H22" s="2"/>
      <c r="I22" s="2"/>
      <c r="J22" s="2"/>
      <c r="K22" s="2"/>
      <c r="L22" s="2"/>
      <c r="M22" s="2"/>
      <c r="N22" s="2"/>
      <c r="O22" s="2"/>
      <c r="P22" s="2"/>
      <c r="Q22" s="2"/>
      <c r="R22" s="2"/>
      <c r="S22" s="2"/>
      <c r="T22" s="2"/>
      <c r="U22" s="2"/>
      <c r="V22" s="2"/>
      <c r="W22" s="2"/>
      <c r="X22" s="2"/>
      <c r="Y22" s="2"/>
      <c r="Z22" s="2"/>
      <c r="AA22" s="13"/>
    </row>
    <row r="23" spans="1:27" x14ac:dyDescent="0.3">
      <c r="A23" s="1" t="s">
        <v>31</v>
      </c>
      <c r="B23" s="2"/>
      <c r="C23" s="2"/>
      <c r="D23" s="2"/>
      <c r="E23" s="2"/>
      <c r="F23" s="2"/>
      <c r="G23" s="2"/>
      <c r="H23" s="2"/>
      <c r="I23" s="2"/>
      <c r="J23" s="2"/>
      <c r="K23" s="2"/>
      <c r="L23" s="2"/>
      <c r="M23" s="2"/>
      <c r="N23" s="2"/>
      <c r="O23" s="2"/>
      <c r="P23" s="2"/>
      <c r="Q23" s="2"/>
      <c r="R23" s="2"/>
      <c r="S23" s="2"/>
      <c r="T23" s="2"/>
      <c r="U23" s="2"/>
      <c r="V23" s="2"/>
      <c r="W23" s="2"/>
      <c r="X23" s="2"/>
      <c r="Y23" s="2"/>
      <c r="Z23" s="2"/>
      <c r="AA23" s="13"/>
    </row>
    <row r="24" spans="1:27" x14ac:dyDescent="0.3">
      <c r="A24" s="1" t="s">
        <v>7</v>
      </c>
      <c r="B24" s="2"/>
      <c r="C24" s="2"/>
      <c r="D24" s="2"/>
      <c r="E24" s="2"/>
      <c r="F24" s="2"/>
      <c r="G24" s="2"/>
      <c r="H24" s="2"/>
      <c r="I24" s="2"/>
      <c r="J24" s="2"/>
      <c r="K24" s="2"/>
      <c r="L24" s="2"/>
      <c r="M24" s="2"/>
      <c r="N24" s="2"/>
      <c r="O24" s="2"/>
      <c r="P24" s="2"/>
      <c r="Q24" s="2"/>
      <c r="R24" s="2"/>
      <c r="S24" s="2"/>
      <c r="T24" s="2"/>
      <c r="U24" s="2"/>
      <c r="V24" s="2"/>
      <c r="W24" s="2"/>
      <c r="X24" s="2"/>
      <c r="Y24" s="2"/>
      <c r="Z24" s="2"/>
      <c r="AA24" s="13"/>
    </row>
    <row r="25" spans="1:27" x14ac:dyDescent="0.3">
      <c r="A25" s="1" t="s">
        <v>32</v>
      </c>
      <c r="B25" s="2"/>
      <c r="C25" s="2"/>
      <c r="D25" s="2"/>
      <c r="E25" s="2"/>
      <c r="F25" s="2"/>
      <c r="G25" s="2"/>
      <c r="H25" s="2"/>
      <c r="I25" s="2"/>
      <c r="J25" s="2"/>
      <c r="K25" s="2"/>
      <c r="L25" s="2"/>
      <c r="M25" s="2"/>
      <c r="N25" s="2"/>
      <c r="O25" s="2"/>
      <c r="P25" s="2"/>
      <c r="Q25" s="2"/>
      <c r="R25" s="2"/>
      <c r="S25" s="2"/>
      <c r="T25" s="2"/>
      <c r="U25" s="2"/>
      <c r="V25" s="2"/>
      <c r="W25" s="2"/>
      <c r="X25" s="2"/>
      <c r="Y25" s="2"/>
      <c r="Z25" s="2"/>
      <c r="AA25" s="13"/>
    </row>
    <row r="26" spans="1:27" x14ac:dyDescent="0.3">
      <c r="A26" s="1" t="s">
        <v>33</v>
      </c>
      <c r="B26" s="2"/>
      <c r="C26" s="2"/>
      <c r="D26" s="2"/>
      <c r="E26" s="2"/>
      <c r="F26" s="2"/>
      <c r="G26" s="2"/>
      <c r="H26" s="2"/>
      <c r="I26" s="2"/>
      <c r="J26" s="2"/>
      <c r="K26" s="2"/>
      <c r="L26" s="2"/>
      <c r="M26" s="2"/>
      <c r="N26" s="2"/>
      <c r="O26" s="2"/>
      <c r="P26" s="2"/>
      <c r="Q26" s="2"/>
      <c r="R26" s="2"/>
      <c r="S26" s="2"/>
      <c r="T26" s="2"/>
      <c r="U26" s="2"/>
      <c r="V26" s="2"/>
      <c r="W26" s="2"/>
      <c r="X26" s="2"/>
      <c r="Y26" s="2"/>
      <c r="Z26" s="2"/>
      <c r="AA26" s="13"/>
    </row>
    <row r="27" spans="1:27" x14ac:dyDescent="0.3">
      <c r="A27" s="1" t="s">
        <v>34</v>
      </c>
      <c r="B27" s="2"/>
      <c r="C27" s="2"/>
      <c r="D27" s="2"/>
      <c r="E27" s="2"/>
      <c r="F27" s="2"/>
      <c r="G27" s="2"/>
      <c r="H27" s="2"/>
      <c r="I27" s="2"/>
      <c r="J27" s="2"/>
      <c r="K27" s="2"/>
      <c r="L27" s="2"/>
      <c r="M27" s="2"/>
      <c r="N27" s="2"/>
      <c r="O27" s="2"/>
      <c r="P27" s="2"/>
      <c r="Q27" s="2"/>
      <c r="R27" s="2"/>
      <c r="S27" s="2"/>
      <c r="T27" s="2"/>
      <c r="U27" s="2"/>
      <c r="V27" s="2"/>
      <c r="W27" s="2"/>
      <c r="X27" s="2"/>
      <c r="Y27" s="2"/>
      <c r="Z27" s="2"/>
      <c r="AA27" s="13"/>
    </row>
    <row r="28" spans="1:27" x14ac:dyDescent="0.3">
      <c r="A28" s="1" t="s">
        <v>35</v>
      </c>
      <c r="B28" s="2"/>
      <c r="C28" s="2"/>
      <c r="D28" s="2"/>
      <c r="E28" s="2"/>
      <c r="F28" s="2"/>
      <c r="G28" s="2"/>
      <c r="H28" s="2"/>
      <c r="I28" s="2"/>
      <c r="J28" s="2"/>
      <c r="K28" s="2"/>
      <c r="L28" s="2"/>
      <c r="M28" s="2"/>
      <c r="N28" s="2"/>
      <c r="O28" s="2"/>
      <c r="P28" s="2"/>
      <c r="Q28" s="2"/>
      <c r="R28" s="2"/>
      <c r="S28" s="2"/>
      <c r="T28" s="2"/>
      <c r="U28" s="2"/>
      <c r="V28" s="2"/>
      <c r="W28" s="2"/>
      <c r="X28" s="2"/>
      <c r="Y28" s="2"/>
      <c r="Z28" s="2"/>
      <c r="AA28" s="2"/>
    </row>
    <row r="29" spans="1:27" x14ac:dyDescent="0.3">
      <c r="A29" s="1" t="s">
        <v>40</v>
      </c>
      <c r="B29" s="2"/>
      <c r="C29" s="2"/>
      <c r="D29" s="2"/>
      <c r="E29" s="2"/>
      <c r="F29" s="2"/>
      <c r="G29" s="2"/>
      <c r="H29" s="2"/>
      <c r="I29" s="2"/>
      <c r="J29" s="2"/>
      <c r="K29" s="2"/>
      <c r="L29" s="2"/>
      <c r="M29" s="2"/>
      <c r="N29" s="2"/>
      <c r="O29" s="2"/>
      <c r="P29" s="2"/>
      <c r="Q29" s="2"/>
      <c r="R29" s="2"/>
      <c r="S29" s="2"/>
      <c r="T29" s="2"/>
      <c r="U29" s="2"/>
      <c r="V29" s="2"/>
      <c r="W29" s="2"/>
      <c r="X29" s="2"/>
      <c r="Y29" s="2"/>
      <c r="Z29" s="2"/>
      <c r="AA29" s="2"/>
    </row>
    <row r="30" spans="1:27" x14ac:dyDescent="0.3">
      <c r="A30" s="1" t="s">
        <v>36</v>
      </c>
      <c r="B30" s="2"/>
      <c r="C30" s="2"/>
      <c r="D30" s="2"/>
      <c r="E30" s="2"/>
      <c r="F30" s="2"/>
      <c r="G30" s="2"/>
      <c r="H30" s="2"/>
      <c r="I30" s="2"/>
      <c r="J30" s="2"/>
      <c r="K30" s="2"/>
      <c r="L30" s="2"/>
      <c r="M30" s="2"/>
      <c r="N30" s="2"/>
      <c r="O30" s="2"/>
      <c r="P30" s="2"/>
      <c r="Q30" s="2"/>
      <c r="R30" s="2"/>
      <c r="S30" s="2"/>
      <c r="T30" s="2"/>
      <c r="U30" s="2"/>
      <c r="V30" s="2"/>
      <c r="W30" s="2"/>
      <c r="X30" s="2"/>
      <c r="Y30" s="2"/>
      <c r="Z30" s="2"/>
      <c r="AA30" s="2"/>
    </row>
    <row r="31" spans="1:27" ht="13.5" thickBot="1" x14ac:dyDescent="0.35">
      <c r="A31" s="5" t="s">
        <v>8</v>
      </c>
      <c r="B31" s="6"/>
      <c r="C31" s="6"/>
      <c r="D31" s="6"/>
      <c r="E31" s="6"/>
      <c r="F31" s="6"/>
      <c r="G31" s="6"/>
      <c r="H31" s="6"/>
      <c r="I31" s="6"/>
      <c r="J31" s="6"/>
      <c r="K31" s="6"/>
      <c r="L31" s="6"/>
      <c r="M31" s="6"/>
      <c r="N31" s="6"/>
      <c r="O31" s="6"/>
      <c r="P31" s="6"/>
      <c r="Q31" s="6"/>
      <c r="R31" s="6"/>
      <c r="S31" s="6"/>
      <c r="T31" s="6"/>
      <c r="U31" s="6"/>
      <c r="V31" s="6"/>
      <c r="W31" s="6"/>
      <c r="X31" s="6"/>
      <c r="Y31" s="6"/>
      <c r="Z31" s="6"/>
      <c r="AA31" s="6"/>
    </row>
    <row r="32" spans="1:27" x14ac:dyDescent="0.3">
      <c r="A32" s="1" t="s">
        <v>2</v>
      </c>
      <c r="B32" s="2"/>
      <c r="C32" s="2"/>
      <c r="D32" s="2"/>
      <c r="E32" s="2"/>
      <c r="F32" s="2"/>
      <c r="G32" s="2"/>
      <c r="H32" s="2"/>
      <c r="I32" s="2"/>
      <c r="J32" s="2"/>
      <c r="K32" s="2"/>
      <c r="L32" s="2"/>
      <c r="M32" s="2"/>
      <c r="N32" s="2"/>
      <c r="O32" s="2"/>
      <c r="P32" s="2"/>
      <c r="Q32" s="2"/>
      <c r="R32" s="2"/>
      <c r="S32" s="2"/>
      <c r="T32" s="2"/>
      <c r="U32" s="2"/>
      <c r="V32" s="2"/>
      <c r="W32" s="2"/>
      <c r="X32" s="2"/>
      <c r="Y32" s="2"/>
      <c r="Z32" s="2"/>
      <c r="AA32" s="2"/>
    </row>
    <row r="33" spans="1:27" ht="13.5" thickBot="1" x14ac:dyDescent="0.35">
      <c r="A33" s="5" t="s">
        <v>9</v>
      </c>
      <c r="B33" s="6"/>
      <c r="C33" s="6"/>
      <c r="D33" s="6"/>
      <c r="E33" s="6"/>
      <c r="F33" s="6"/>
      <c r="G33" s="6"/>
      <c r="H33" s="6"/>
      <c r="I33" s="6"/>
      <c r="J33" s="6"/>
      <c r="K33" s="6"/>
      <c r="L33" s="6"/>
      <c r="M33" s="6"/>
      <c r="N33" s="6"/>
      <c r="O33" s="6"/>
      <c r="P33" s="6"/>
      <c r="Q33" s="6"/>
      <c r="R33" s="6"/>
      <c r="S33" s="6"/>
      <c r="T33" s="6"/>
      <c r="U33" s="6"/>
      <c r="V33" s="6"/>
      <c r="W33" s="6"/>
      <c r="X33" s="6"/>
      <c r="Y33" s="6"/>
      <c r="Z33" s="6"/>
      <c r="AA33" s="6"/>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 ma:contentTypeID="0x0101004592F2814DDE4444BD07BE75FBDA9380" ma:contentTypeVersion="6" ma:contentTypeDescription="Create a new document." ma:contentTypeScope="" ma:versionID="e1d83b3ffc31478035ee2f97976b2bd5">
  <xsd:schema xmlns:xsd="http://www.w3.org/2001/XMLSchema" xmlns:xs="http://www.w3.org/2001/XMLSchema" xmlns:p="http://schemas.microsoft.com/office/2006/metadata/properties" xmlns:ns2="7acfe5de-3b39-4145-9772-237e39e4059f" targetNamespace="http://schemas.microsoft.com/office/2006/metadata/properties" ma:root="true" ma:fieldsID="0f3283828a91acb12d9ea0c4945e5fa4" ns2:_="">
    <xsd:import namespace="7acfe5de-3b39-4145-9772-237e39e4059f"/>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DateTaken" minOccurs="0"/>
                <xsd:element ref="ns2:MediaLengthInSeconds" minOccurs="0"/>
                <xsd:element ref="ns2:MediaServiceObjectDetectorVersion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7acfe5de-3b39-4145-9772-237e39e4059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DateTaken" ma:index="11" nillable="true" ma:displayName="MediaServiceDateTaken" ma:hidden="true" ma:indexed="true" ma:internalName="MediaServiceDateTaken" ma:readOnly="true">
      <xsd:simpleType>
        <xsd:restriction base="dms:Text"/>
      </xsd:simpleType>
    </xsd:element>
    <xsd:element name="MediaLengthInSeconds" ma:index="12"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355DDDF8-7B7B-4EED-B758-F23A8E70EA81}">
  <ds:schemaRefs>
    <ds:schemaRef ds:uri="http://schemas.microsoft.com/sharepoint/v3/contenttype/forms"/>
  </ds:schemaRefs>
</ds:datastoreItem>
</file>

<file path=customXml/itemProps2.xml><?xml version="1.0" encoding="utf-8"?>
<ds:datastoreItem xmlns:ds="http://schemas.openxmlformats.org/officeDocument/2006/customXml" ds:itemID="{AD432B86-287C-4D67-A281-A3891F0D78B2}"/>
</file>

<file path=customXml/itemProps3.xml><?xml version="1.0" encoding="utf-8"?>
<ds:datastoreItem xmlns:ds="http://schemas.openxmlformats.org/officeDocument/2006/customXml" ds:itemID="{090C028D-DD0B-4D20-87DE-BFC428FE9045}">
  <ds:schemaRefs>
    <ds:schemaRef ds:uri="http://purl.org/dc/terms/"/>
    <ds:schemaRef ds:uri="eb061674-04de-4199-bb79-1efcf488eb3c"/>
    <ds:schemaRef ds:uri="http://purl.org/dc/dcmitype/"/>
    <ds:schemaRef ds:uri="fb6fb33a-b717-480d-a383-73aeed660253"/>
    <ds:schemaRef ds:uri="http://schemas.microsoft.com/office/infopath/2007/PartnerControls"/>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www.w3.org/XML/1998/namespac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Copyright notice</vt:lpstr>
      <vt:lpstr>Budget for 2020-2021 FY</vt:lpstr>
      <vt:lpstr>Forecast Budget for 2021-22 FY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Rebecca Colwell</dc:creator>
  <cp:keywords>MPower108 Projected budget for 2020–2021 FY</cp:keywords>
  <cp:lastModifiedBy>Sally Bush</cp:lastModifiedBy>
  <cp:lastPrinted>2022-05-16T23:57:39Z</cp:lastPrinted>
  <dcterms:created xsi:type="dcterms:W3CDTF">2021-06-03T10:25:30Z</dcterms:created>
  <dcterms:modified xsi:type="dcterms:W3CDTF">2023-07-07T05:47:51Z</dcterms:modified>
  <cp:category>Assessment Support Document</cp:category>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0x0101004592F2814DDE4444BD07BE75FBDA9380</vt:lpwstr>
  </property>
</Properties>
</file>